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4385" yWindow="-15" windowWidth="14430" windowHeight="14535"/>
  </bookViews>
  <sheets>
    <sheet name="Výkaz výměr k PD" sheetId="1" r:id="rId1"/>
    <sheet name="99_Heslo" sheetId="8" state="hidden" r:id="rId2"/>
  </sheets>
  <definedNames>
    <definedName name="_xlnm.Print_Area" localSheetId="0">'Výkaz výměr k PD'!$B$2:$H$147</definedName>
  </definedNames>
  <calcPr calcId="145621"/>
</workbook>
</file>

<file path=xl/calcChain.xml><?xml version="1.0" encoding="utf-8"?>
<calcChain xmlns="http://schemas.openxmlformats.org/spreadsheetml/2006/main">
  <c r="G94" i="1" l="1"/>
  <c r="G88" i="1"/>
  <c r="G76" i="1"/>
  <c r="G79" i="1"/>
  <c r="G75" i="1"/>
  <c r="G74" i="1"/>
  <c r="G72" i="1"/>
  <c r="G68" i="1"/>
  <c r="G67" i="1"/>
  <c r="G65" i="1"/>
  <c r="G61" i="1"/>
  <c r="G60" i="1"/>
  <c r="G58" i="1"/>
  <c r="G54" i="1"/>
  <c r="G53" i="1"/>
  <c r="G47" i="1"/>
  <c r="G46" i="1"/>
  <c r="B147" i="1" l="1"/>
  <c r="G103" i="1"/>
  <c r="G104" i="1" s="1"/>
  <c r="G99" i="1"/>
  <c r="G100" i="1" s="1"/>
  <c r="G105" i="1"/>
  <c r="G101" i="1"/>
  <c r="G97" i="1"/>
  <c r="G93" i="1"/>
  <c r="G95" i="1" s="1"/>
  <c r="G91" i="1"/>
  <c r="G87" i="1"/>
  <c r="G89" i="1" s="1"/>
  <c r="G85" i="1"/>
  <c r="G82" i="1"/>
  <c r="G81" i="1"/>
  <c r="G51" i="1"/>
  <c r="G83" i="1" l="1"/>
</calcChain>
</file>

<file path=xl/sharedStrings.xml><?xml version="1.0" encoding="utf-8"?>
<sst xmlns="http://schemas.openxmlformats.org/spreadsheetml/2006/main" count="461" uniqueCount="274">
  <si>
    <t>Název stroje nebo zařízení</t>
  </si>
  <si>
    <t>Upřesnění</t>
  </si>
  <si>
    <t>Počet</t>
  </si>
  <si>
    <t>Jednotka</t>
  </si>
  <si>
    <r>
      <t>N</t>
    </r>
    <r>
      <rPr>
        <b/>
        <vertAlign val="superscript"/>
        <sz val="12"/>
        <color theme="1"/>
        <rFont val="Calibri"/>
        <family val="2"/>
        <charset val="238"/>
        <scheme val="minor"/>
      </rPr>
      <t>o</t>
    </r>
  </si>
  <si>
    <t>ks</t>
  </si>
  <si>
    <t>PROJEKT:</t>
  </si>
  <si>
    <t>ČÁST:</t>
  </si>
  <si>
    <t>DNE:</t>
  </si>
  <si>
    <t>Uvedení technologie do provozu</t>
  </si>
  <si>
    <t>Přípomocné práce</t>
  </si>
  <si>
    <t xml:space="preserve">Technický dozor </t>
  </si>
  <si>
    <r>
      <t>P</t>
    </r>
    <r>
      <rPr>
        <b/>
        <vertAlign val="superscript"/>
        <sz val="12"/>
        <color theme="1"/>
        <rFont val="Calibri"/>
        <family val="2"/>
        <charset val="238"/>
        <scheme val="minor"/>
      </rPr>
      <t>o</t>
    </r>
  </si>
  <si>
    <r>
      <t>T</t>
    </r>
    <r>
      <rPr>
        <b/>
        <vertAlign val="superscript"/>
        <sz val="12"/>
        <color theme="1"/>
        <rFont val="Calibri"/>
        <family val="2"/>
        <charset val="238"/>
        <scheme val="minor"/>
      </rPr>
      <t>o</t>
    </r>
  </si>
  <si>
    <t>OSTATNÍ</t>
  </si>
  <si>
    <t>VÝKAZ VÝMĚR DLE 137/2006 Sb. V NÁVAZNOSTI NA PD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</si>
  <si>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</si>
  <si>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</si>
  <si>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</si>
  <si>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</si>
  <si>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</si>
  <si>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</si>
  <si>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</si>
  <si>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</si>
  <si>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</si>
  <si>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</si>
  <si>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2.4</t>
  </si>
  <si>
    <t>3</t>
  </si>
  <si>
    <t>3.1</t>
  </si>
  <si>
    <t>3.2</t>
  </si>
  <si>
    <t>TECHNOLOGIE KOMPAKTNÍ STROJOVNY, HYBRIDNÍHO CHLADIČE A TEPELNÉHO ČERPADLA</t>
  </si>
  <si>
    <t>4.1</t>
  </si>
  <si>
    <t>4.2</t>
  </si>
  <si>
    <t>DEMONTÁŽ A LIKVIDACE STÁVAJÍCÍ TECHNOLOGIE</t>
  </si>
  <si>
    <t>2</t>
  </si>
  <si>
    <t>4</t>
  </si>
  <si>
    <t>Demontáž stávající chladicí technologie, odsátí, likvidace, uložení.</t>
  </si>
  <si>
    <t>Demontáž a ekologická likvidace silových a řídících rozvaděčů, regulace a monitorování stávajícího strojního chlazení.</t>
  </si>
  <si>
    <t>sestava</t>
  </si>
  <si>
    <t>5.1</t>
  </si>
  <si>
    <t>5.2</t>
  </si>
  <si>
    <t>6</t>
  </si>
  <si>
    <t>6.1</t>
  </si>
  <si>
    <t>6.3</t>
  </si>
  <si>
    <t>6.2</t>
  </si>
  <si>
    <t>7</t>
  </si>
  <si>
    <t>7.1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</si>
  <si>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</si>
  <si>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</si>
  <si>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</si>
  <si>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</si>
  <si>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</si>
  <si>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</si>
  <si>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</si>
  <si>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</si>
  <si>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</si>
  <si>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</si>
  <si>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10</t>
  </si>
  <si>
    <t>Dodávka monitorovacího a řídícího systému</t>
  </si>
  <si>
    <t>10.1</t>
  </si>
  <si>
    <t>10.2</t>
  </si>
  <si>
    <t>10.3</t>
  </si>
  <si>
    <t>10.4</t>
  </si>
  <si>
    <t>11</t>
  </si>
  <si>
    <t>12</t>
  </si>
  <si>
    <t>Dodávka hlavního monitorovacího sytsému</t>
  </si>
  <si>
    <t>VPN komunikační rozhraní</t>
  </si>
  <si>
    <t>HTTP GET komunikační rozhraní</t>
  </si>
  <si>
    <t>Energetické protokoly</t>
  </si>
  <si>
    <t>Vyhodnocení alarmových stavů a vazba na MaR</t>
  </si>
  <si>
    <t>MONITOROVACÍ TECHNOLOGIE</t>
  </si>
  <si>
    <t>Dodávka ostatní automatiky a regulačních komponent</t>
  </si>
  <si>
    <t>AUTOMATIKA</t>
  </si>
  <si>
    <t>Ostatní nezbytná provozní automatika</t>
  </si>
  <si>
    <t>Provozní automatika a regulační komponenty chladicího okruhu</t>
  </si>
  <si>
    <t>Kompletní dodávka automatiky a regulačních komponent technologie chlazení nespecifikovaných v předchozích kapitolách v rozsahu projektové dokumentace.</t>
  </si>
  <si>
    <t>5</t>
  </si>
  <si>
    <t>Engineering, technická podpora a projektová dokumentace</t>
  </si>
  <si>
    <t>Provedení tlakových zkoušek a revizí tlakových zařízení</t>
  </si>
  <si>
    <t>Kontrola těsnosti a revize úniků regulovaných látek</t>
  </si>
  <si>
    <t>Revize eletro</t>
  </si>
  <si>
    <t>Tlakové zkoušky potrubních rozvodů, revize tlakových zařízení (tlakové nádoby, pojišťovací ventily), doplnění revizních knih a uvedení tlakových zařízení do provozu.</t>
  </si>
  <si>
    <t>Kompletní revize eletro v rozsahu celé dodávky, zakončeno revizní zprávou.</t>
  </si>
  <si>
    <t>Uvedení technologie chlazení do provozu</t>
  </si>
  <si>
    <t>TIČR</t>
  </si>
  <si>
    <t>Certifikace bezpečnosti provozu chladicí technologie s certifikátem TIČR (potravinářské chladicí zařízení)</t>
  </si>
  <si>
    <t>IT a VPN</t>
  </si>
  <si>
    <t>Napojení technologie monitorování na IT přes VPN sec, vzdálený přístup do chladicí technologie, zahájení sběru dat, energetických protokolů a alarmů.</t>
  </si>
  <si>
    <t>Ověření funkce chlazení</t>
  </si>
  <si>
    <t>Zpracování kompletní dokumentace technologie chlazení</t>
  </si>
  <si>
    <t>Zpracování provozního řádu</t>
  </si>
  <si>
    <t>Dokumentace, manuály a provozní předpisy pro provoz technologie chlazení. Dokumentace odevzdána v papírové (3xparé) a eletronické formě (CD).</t>
  </si>
  <si>
    <t>Kompletní technická a projektová dokumentace, engineering a technická podpora. Rozsah dle specifikace projektové dokumentaci.</t>
  </si>
  <si>
    <t>Doprava ostatních částí chladií technologie</t>
  </si>
  <si>
    <t>Pomocné technologie pro montáž</t>
  </si>
  <si>
    <t>Ubytování pracovníků, ostatní provozní náklady</t>
  </si>
  <si>
    <t>Náklady na ubytování pracovníků a ostatní instalačně nezbytné náklady.</t>
  </si>
  <si>
    <t>Ostatní nespecifikované montážní a instalační náklady a služby</t>
  </si>
  <si>
    <t>Ostatní nespecifikované montážní a instalační náklady a služby.</t>
  </si>
  <si>
    <t>Nespecifikované svářečské práce</t>
  </si>
  <si>
    <t>Nespecifikované  instalační práce</t>
  </si>
  <si>
    <t>Nespecifikované  stavební práce</t>
  </si>
  <si>
    <t>Nespecifikované práce s uzavřením a požárním zabezpečením prostupů</t>
  </si>
  <si>
    <t>Nespecifikované práce s uzavřením a požárním zabezpečením prostupův rozsahu projektové dokumentace.</t>
  </si>
  <si>
    <t>PROJEKTOVÁ DOKUMENTACE</t>
  </si>
  <si>
    <t>Doprava a pojištění technologie</t>
  </si>
  <si>
    <t>Doprava a pojištění technologie, pomocné technologie</t>
  </si>
  <si>
    <t>DOPRAVA A POJIŠTĚNÍ</t>
  </si>
  <si>
    <t>Ekologická likvidace stávající náplně chladiva a oleje.</t>
  </si>
  <si>
    <t>Demontáž a ekologická likvidace ostatních nespecifikovaných částí stávajícího chlazení, které bude nahrazováno, nebo modifikováno.</t>
  </si>
  <si>
    <t>Kontrola dosažení provozních hodnot, teplot a tlaků a enegretických odběrů technologie. Kontrola bezpečnostních technologií.  
Kontroly doloženy protokolem o dosažení provozních teplot a stavů.</t>
  </si>
  <si>
    <t>Zpracování projektové realizační dokumentace</t>
  </si>
  <si>
    <t xml:space="preserve">AUTOR: </t>
  </si>
  <si>
    <t>MONTÁŽ, UMÍSŤĚNÍ, POTRUBNÍ ROZVODY, ELEKTRO ROZVODY</t>
  </si>
  <si>
    <t>Demontáž a ekologická likvidace výparníků v chlazených komorách.</t>
  </si>
  <si>
    <t>Demontáž a ekologická likvidace ostatních nespecifikovaných částí potravinářského chlazení.</t>
  </si>
  <si>
    <t>Měření elektrického příkonu, odběru a proudu.</t>
  </si>
  <si>
    <t>Rekuperace odpadního tepla</t>
  </si>
  <si>
    <t xml:space="preserve">Kotvení chladiče a ostatní nespecifikovaný materiál </t>
  </si>
  <si>
    <t>Kompletní systém regulace, monitorvání, sběru dat, VPN rozhraní a návazných IP komunikací v rozsahu projektové dokumentace.</t>
  </si>
  <si>
    <t>Příprava a automatizace generování automatických energetických protokolů v rozsahu dle projektové dokumentace. 
(automatické generování formulářů 1x za měsíc, po dobu 24měsíců)</t>
  </si>
  <si>
    <t>6.4</t>
  </si>
  <si>
    <t>6.5</t>
  </si>
  <si>
    <t>Kompletní rozvody eletrických, ovládacích, monitorovacích a IT kabelů včetně lávek a závěsů mezi strojovnou chladu a jednotlivými spotřebiči a technologiemi potravinářského chlazení.Propojení se týká chladicího okruhu a ostatních připojených částí technologie chlazení. Rozsah dle specifikace v projektové dokumentaci.</t>
  </si>
  <si>
    <t>Kompletní propojení odpadního potrubí mezi výparníky a chladiči a stavebmími svody, kotvení, výhřev a izolace (pokud je nezbytná)</t>
  </si>
  <si>
    <t>Technické řešení udržení strojního chlazení v provozu při rekonstrukci</t>
  </si>
  <si>
    <t>9.3</t>
  </si>
  <si>
    <t>9.4</t>
  </si>
  <si>
    <t>9.5</t>
  </si>
  <si>
    <t>9.6</t>
  </si>
  <si>
    <t>9.7</t>
  </si>
  <si>
    <t>Uvedení jednotlivých částí technologiechlazení do provozu, zakončeno protokolem dle ČSN EN 378 (samostatně pro jednotlivé bloky).</t>
  </si>
  <si>
    <t>Technický dozor realizace zakázky v rozsahu projektové dokumentace.</t>
  </si>
  <si>
    <t>Doprava ostatních částí chladicí technologie (potrubní rozvody, elektro, kabelové trasy atd.), jejich složení a pojištění transportu.</t>
  </si>
  <si>
    <t>Příprava a konfigurace komunikačního rozhraní HTTP GET pro sběr dat pro monitorovací systém, dle specifikace v projektové dokumentaci.</t>
  </si>
  <si>
    <t>Napojení vyhodnocování teplotních a stavovavých alarmů a poruch z nové chladicí technologie na technologii stávající MaR.</t>
  </si>
  <si>
    <t>HACCP protokoly</t>
  </si>
  <si>
    <t>5.3</t>
  </si>
  <si>
    <t>5.4</t>
  </si>
  <si>
    <t>5.5</t>
  </si>
  <si>
    <t>5.6</t>
  </si>
  <si>
    <t>5.7</t>
  </si>
  <si>
    <t>5.8</t>
  </si>
  <si>
    <t>5.9</t>
  </si>
  <si>
    <t>5.10</t>
  </si>
  <si>
    <t>2.5</t>
  </si>
  <si>
    <t>2.6</t>
  </si>
  <si>
    <t>2.7</t>
  </si>
  <si>
    <t>Kompletní umístění technologie, montáž, dodávka potrubních rozvodů, potrubních a kabelových látek, eletrických a regulačních kabelů atd. Kompletně v rozsahu dle projektové dokumentace.</t>
  </si>
  <si>
    <t>Montáž, umístění technologie, dodávka potrubních rozvodů, nosných lávek pro potrubní rozvody a elektro kabely, elektrických kabelů atd.</t>
  </si>
  <si>
    <t>8.7</t>
  </si>
  <si>
    <t>11.1</t>
  </si>
  <si>
    <t>11.2</t>
  </si>
  <si>
    <t>11.3</t>
  </si>
  <si>
    <t>11.4</t>
  </si>
  <si>
    <t>11.5</t>
  </si>
  <si>
    <t>12.1</t>
  </si>
  <si>
    <t>12.2</t>
  </si>
  <si>
    <t>12.3</t>
  </si>
  <si>
    <t>12.4</t>
  </si>
  <si>
    <t>Dodávka, certifikace a napojení VPN komunikačního rozhraní mezi technologií chlazení a investorem dle požadavků VPN sec investora.</t>
  </si>
  <si>
    <t>GCM</t>
  </si>
  <si>
    <t>Odsátí stávající náplně chladiva a oleje z technologie chlazení, ekologická likvidace náplní. Doloženo likvidačním protokolem, podrobná specifikace v projektové dokumentaci.</t>
  </si>
  <si>
    <t>Demontáž nepotřebných částí stávající strojních technologie chlazení umístěné ve strojovně chladu a venkovních plochách, odvoz, ekologická likvidace doložená protokolem, podrobná specifikace v projektové dokumentaci.</t>
  </si>
  <si>
    <t>Demontáž stávajících silových, ovládacích a řídících rozvaděčů a monitorovacího systému chladicí technologie chlazení, kompletní ekologická likvidace dané části doložená protokolem, podrobná specifikace v projektové dokumentaci.</t>
  </si>
  <si>
    <t>Demontáž a ekologická likvidace nepotřebných potrubních rozvodů, izolací, elektro rozvodů a potrubních a kabelových tras (pokud nebudou znovu použity) stávajícího strojního chlazení.</t>
  </si>
  <si>
    <t>Demontáž stávajících  nepotřebných částí silových, ovládacích a řídících kabelů, kabelových tras, potrubních rozvodů, izolací a kompletní ekologická likvidace  uvedených komponent doložená protokolem, podrobná specifikace v projektové dokumentaci.</t>
  </si>
  <si>
    <t>6.6</t>
  </si>
  <si>
    <t>Příprava a automatizace generování automatických HACCP protokolů v rozsahu dle projektové dokumentace. Vzdálený přístup s možností tvorby individuelních časových plánů protokolů.
(automatické generování formulářů (formát *pdf a *xls) 1x denně, po dobu 24měsíců)</t>
  </si>
  <si>
    <t>Doprava strojní části technologie chlazení chlazení na místo instalace</t>
  </si>
  <si>
    <t>Pomocné technologie pro montáž jako je montážní plošina, zvedací zařízení, jeřáb a ostatní technologie nezbytné pro montáž.</t>
  </si>
  <si>
    <t>Kompletní provozní řád technologie chlazení, včetně bezpečnostních požadavků. Dokumentace odevzdána v papírové (3xparé) a elektronické formě (CD).</t>
  </si>
  <si>
    <t>Kompletní kontrola těsnosti jednotlivých chladicích okruhů a ostatních potrubních rozvodů na chladicí technologii, revize úniků chladiva včetně protokolů, legislativní kontrola dle ČSN EN 378.</t>
  </si>
  <si>
    <t>2.8</t>
  </si>
  <si>
    <t>Technologie MvK včetně záložního zdroje 10hod, včetně signalizace (zvuková a světelná) a návazných komunikačních vazeb na monitorovací systém</t>
  </si>
  <si>
    <t xml:space="preserve">ÚSPORY ENERGIE V AREÁLU ČEROZFRUCHT </t>
  </si>
  <si>
    <t>ČEROZFRUCHT s.r.o.</t>
  </si>
  <si>
    <t>STROJNÍ CHLAZENÍ</t>
  </si>
  <si>
    <t>PAVEL KOPECKÝ</t>
  </si>
  <si>
    <t>Posun stávajících kondenzátorů centrálních jednotek (strojobna 131) mimo budoucí umístění nové chladicí technologie.</t>
  </si>
  <si>
    <t>Demontáž stávajících výparníků, odvoz, ekologická likvidace doložená protokolem, nebo vyčištění a hermetické uzavření, včetně uložení na sklad (v rámci Prahy, do 100Km), podrobná specifikace v projektové dokumentaci.</t>
  </si>
  <si>
    <t>Demontáž a ekologická likvidace nepotřebného strojního chlazení ve strojovnách chlazení a venkovních plochách .</t>
  </si>
  <si>
    <t>Dodávka nové strojovny chlazení</t>
  </si>
  <si>
    <t>Vzduchem chlazený hybridní chladič pro odvod kondenzačního tepla</t>
  </si>
  <si>
    <t>Kompletní strojovna chlazení dle specifikace v projektové dokumentaci</t>
  </si>
  <si>
    <r>
      <t>Chladicí MT strojní jednotka pracující s chladivem HFO (GWP nižší než 150) o chladicím výkonu 286kW při chlazení NGL z teploty -2</t>
    </r>
    <r>
      <rPr>
        <i/>
        <vertAlign val="superscript"/>
        <sz val="10"/>
        <color theme="1"/>
        <rFont val="Calibri"/>
        <family val="2"/>
        <charset val="238"/>
        <scheme val="minor"/>
      </rPr>
      <t>o</t>
    </r>
    <r>
      <rPr>
        <i/>
        <sz val="10"/>
        <color theme="1"/>
        <rFont val="Calibri"/>
        <family val="2"/>
        <charset val="238"/>
        <scheme val="minor"/>
      </rPr>
      <t>C na -6</t>
    </r>
    <r>
      <rPr>
        <i/>
        <vertAlign val="superscript"/>
        <sz val="10"/>
        <color theme="1"/>
        <rFont val="Calibri"/>
        <family val="2"/>
        <charset val="238"/>
        <scheme val="minor"/>
      </rPr>
      <t>o</t>
    </r>
    <r>
      <rPr>
        <i/>
        <sz val="10"/>
        <color theme="1"/>
        <rFont val="Calibri"/>
        <family val="2"/>
        <charset val="238"/>
        <scheme val="minor"/>
      </rPr>
      <t>C při kondenzační teplotě 42</t>
    </r>
    <r>
      <rPr>
        <i/>
        <vertAlign val="superscript"/>
        <sz val="10"/>
        <color theme="1"/>
        <rFont val="Calibri"/>
        <family val="2"/>
        <charset val="238"/>
        <scheme val="minor"/>
      </rPr>
      <t>o</t>
    </r>
    <r>
      <rPr>
        <i/>
        <sz val="10"/>
        <color theme="1"/>
        <rFont val="Calibri"/>
        <family val="2"/>
        <charset val="238"/>
        <scheme val="minor"/>
      </rPr>
      <t>C. Kompletní chladic stroj vybavený minimálně 3ks turbokompresorů s plynulou regulací výkonu a vysokou provozní účinností a COP minimálně 3,3 při uvedených návrhových podmínkách. Jednotka všetně silového a řídícího rozvaděče. 
Kompletní specifikace v projektové dokumentaci, kapitola 7.4.</t>
    </r>
  </si>
  <si>
    <t>Chladicí hydraulická (čerpadlová) část technologie MEG pro okru HT a MT, včetně zásobníku MEG a technologie automatického doplňování.
Kompletní specifikace v projektové dokumentaci, kapitola 7.6 a v návazné výkresové dokumentaci.</t>
  </si>
  <si>
    <t xml:space="preserve">Technologie změkčování, filtrace a měření odběru chladicí vody pro bezpečný provoz hybridního chladiče. </t>
  </si>
  <si>
    <t>Silový a řídící rozvaděče, které jsou součástí kontejnerové strojovny chlazení</t>
  </si>
  <si>
    <t>Kompletní silový a řídící rozvaděč pro regulaci a ovládání hydraulického modulu (čerpadel a příslušné automatiky) pro část NGL a MEG, včetně regulace technologie změkčování chladicí vody.
Kompletní specifikace v projektové dokumentaci, kapitola 7.</t>
  </si>
  <si>
    <t>Kompletní silový rozvaděč pro jištění a umístění kompletní regulace jednotlivých připojených chladičů pro část MT/I a HT/II. 
Kompletní specifikace v projektové dokumentac.</t>
  </si>
  <si>
    <t>Kompletní měření eletrických příkonů (a ostatních definovaných veličin), dle specifikace v projektové dokumentaci.</t>
  </si>
  <si>
    <t>2.9</t>
  </si>
  <si>
    <t xml:space="preserve">Kompletní dodávka nového hybridního chladiče včetně silového a řídícího rozvaděče, dle specifikace v projektové dokumentaci. </t>
  </si>
  <si>
    <t>3.3</t>
  </si>
  <si>
    <t>3.4</t>
  </si>
  <si>
    <t>3.5</t>
  </si>
  <si>
    <t>Vzduchem chlazený hybridní chladič</t>
  </si>
  <si>
    <t>2.10</t>
  </si>
  <si>
    <t>2.11</t>
  </si>
  <si>
    <t>Sestavení a vnitřní zapojení strojovny chlazení</t>
  </si>
  <si>
    <t>2.12</t>
  </si>
  <si>
    <t>Uvedení strojovny chlazení do provozu</t>
  </si>
  <si>
    <t>Doprava strojovny chlazení na lokalitu</t>
  </si>
  <si>
    <t>Doprava hybridního chladiče na lokalitu.</t>
  </si>
  <si>
    <t>Kompletní sestavení vnitřních potrubních rozvodů, elektrického vybavení a technologií ve strojovně chlazení, před uvedením do provozu.</t>
  </si>
  <si>
    <t>Kompletní uvedení strojovny chlazení do provozu (strojní část, elektro část, hydraulika, MaR, IT), předání provozní dokumentace.</t>
  </si>
  <si>
    <t>Doprava strojovny chlazení na lokalitu.</t>
  </si>
  <si>
    <r>
      <t>Kompletní hybridní chladič o chladicím výkonu 1.894kW při ochlazení 218m</t>
    </r>
    <r>
      <rPr>
        <i/>
        <vertAlign val="superscript"/>
        <sz val="10"/>
        <color theme="1"/>
        <rFont val="Calibri"/>
        <family val="2"/>
        <charset val="238"/>
        <scheme val="minor"/>
      </rPr>
      <t>3</t>
    </r>
    <r>
      <rPr>
        <i/>
        <sz val="10"/>
        <color theme="1"/>
        <rFont val="Calibri"/>
        <family val="2"/>
        <charset val="238"/>
        <scheme val="minor"/>
      </rPr>
      <t>/hod MEG 30% v teplotním spádu 31/39</t>
    </r>
    <r>
      <rPr>
        <i/>
        <vertAlign val="superscript"/>
        <sz val="10"/>
        <color theme="1"/>
        <rFont val="Calibri"/>
        <family val="2"/>
        <charset val="238"/>
        <scheme val="minor"/>
      </rPr>
      <t>o</t>
    </r>
    <r>
      <rPr>
        <i/>
        <sz val="10"/>
        <color theme="1"/>
        <rFont val="Calibri"/>
        <family val="2"/>
        <charset val="238"/>
        <scheme val="minor"/>
      </rPr>
      <t>C, včetně antivibračních podložek. 
Dle kompletní specifikace a parametrů dle projektové dokumentace, kapitola 8, včetně upřesnění v příloze 01.</t>
    </r>
  </si>
  <si>
    <t>Komplexní řídící a silový rozvaděč, včetně řídícího regulátoru, instalovaný a zapojený na hybridním chladiči.
Dle kompletní specifikace a parametrů dle projektové dokumentace, kapitola 8, včetně upřesnění v příloze 01.</t>
  </si>
  <si>
    <t>UV lapa instalovaná a zapojená technologii hybridního chladiče.
Dle kompletní specifikace a parametrů dle projektové dokumentace, kapitola 8, včetně upřesnění v příloze 01.</t>
  </si>
  <si>
    <t>Kompletní provozní dokumentace, nastavení provozních parametrů a uvedení do provozuhybridní chladicí technologie.
Dle kompletní specifikace a parametrů dle projektové dokumentace, kapitola 8, včetně upřesnění v příloze 01.</t>
  </si>
  <si>
    <t>Dodávka technologie tepelného čerpadla, dle specifikace v PD.</t>
  </si>
  <si>
    <t>Komletní dodávka technologie tepelného čerpadla</t>
  </si>
  <si>
    <t>Doprava tepelného čerpadla na lokalitu.</t>
  </si>
  <si>
    <t>Kompletní provozní dokumentace, nastavení provozních parametrů a uvedení tepelného čerpadla do provozu.</t>
  </si>
  <si>
    <t>Kompletní sestava  chladičů, elektrických silových a regulačních pozic, regulátorů, zobrazovacích displejů, teplotních a tlakových sond, provozní automatiky a bezpečnostních komponent dle projektové dokumentace.</t>
  </si>
  <si>
    <r>
      <t>Chlazený sklad 115, komora č.1
Prostorová teplota 0 až +2</t>
    </r>
    <r>
      <rPr>
        <i/>
        <vertAlign val="superscript"/>
        <sz val="10"/>
        <color theme="1"/>
        <rFont val="Calibri"/>
        <family val="2"/>
        <charset val="238"/>
        <scheme val="minor"/>
      </rPr>
      <t>o</t>
    </r>
    <r>
      <rPr>
        <i/>
        <sz val="10"/>
        <color theme="1"/>
        <rFont val="Calibri"/>
        <family val="2"/>
        <charset val="238"/>
        <scheme val="minor"/>
      </rPr>
      <t>C</t>
    </r>
  </si>
  <si>
    <t>Silová a řídící regulační pozice (umístěna v rozvaděči strojovny chlazení) včetně řídícího regulátoru a zobrazovacího displeje</t>
  </si>
  <si>
    <t>Hlavní uzavírací ventily, elektronický magnetický ventil, filtr s výměnnou vložkou a ostatní provozní automatika.</t>
  </si>
  <si>
    <t>Sada dvou párových produktových kalibrovaných sonds s časovou konstantou T90, dveřní spínač a vizualizačního displeje prostorové teploty</t>
  </si>
  <si>
    <r>
      <t>Chlazený sklad 116, komora č.2
Prostorová teplota 0 až +2</t>
    </r>
    <r>
      <rPr>
        <i/>
        <vertAlign val="superscript"/>
        <sz val="10"/>
        <color theme="1"/>
        <rFont val="Calibri"/>
        <family val="2"/>
        <charset val="238"/>
        <scheme val="minor"/>
      </rPr>
      <t>o</t>
    </r>
    <r>
      <rPr>
        <i/>
        <sz val="10"/>
        <color theme="1"/>
        <rFont val="Calibri"/>
        <family val="2"/>
        <charset val="238"/>
        <scheme val="minor"/>
      </rPr>
      <t>C</t>
    </r>
  </si>
  <si>
    <t>Chlazený sklad 117, komora č.3
Prostorová teplota 0 až +2oC</t>
  </si>
  <si>
    <t>Chladiče a provozní automatika pro chladicí MT a HT komory (boxy)</t>
  </si>
  <si>
    <t>Chlazený sklad 118, komora č.4
Prostorová teplota 0 až +2oC</t>
  </si>
  <si>
    <t>Chlazený sklad 119, komora č.5
Prostorová teplota 0 až +2oC</t>
  </si>
  <si>
    <t>Hlavní hala 109
Prostorová teplota +9 až +11oC</t>
  </si>
  <si>
    <t>Chodba banány 113
Prostorová teplota +10 až +12oC</t>
  </si>
  <si>
    <t>Rampa banány 102
Prostorová teplota +10 až +12oC</t>
  </si>
  <si>
    <t>CHLADIČE A AUTOMATIKA PRO HT/II CHLADICÍ KOMORY</t>
  </si>
  <si>
    <t>CHLADIČE A AUTOMATIKA PRO MT/I CHLADICÍ KOMORY</t>
  </si>
  <si>
    <t>Chladiče (lamelové plochy) pro dozrávárny banánů 106</t>
  </si>
  <si>
    <t>Modifikace stávajících chladičů pro dozrávárny banánů EHO 114</t>
  </si>
  <si>
    <t>Vyčištění lamelové plochy a vnitřní vyčištění chladičů v dozrávárnách banánů EHO od stávajícího ETG pro možnost napojení na nový systém s náplní nemrznoucí kapaliny MEG.</t>
  </si>
  <si>
    <t>MODIFIKACE EHO</t>
  </si>
  <si>
    <t>CHLADIČE PRO DB 106</t>
  </si>
  <si>
    <t>Provozní automatika a regulační automatika, uzavírací ventily a hlavní regulační ventily atd. , nespecifikované v předchozích kapitolách.</t>
  </si>
  <si>
    <t>Ostatní nespecifikovaná automatika</t>
  </si>
  <si>
    <t>7.2</t>
  </si>
  <si>
    <t>Umístění a instalace nových chladičů do jednotlivých chlazených místností</t>
  </si>
  <si>
    <t xml:space="preserve">Kompletní složení (doprava) a umístění chladičů do jednotlivých chlazených místností, napojení na potrubní rozvody, kabelové rozvody MaR, komunikaci a odpadní potrubí. </t>
  </si>
  <si>
    <t>Umístění a instalace nových lamelových ploch do technologií dozráváren banánů</t>
  </si>
  <si>
    <t xml:space="preserve">Kompletní složení (doprava) a umístění chladičů (náhrada stávajících) do jednotlivých chlazených dozráváren banánů, napojení na potrubní rozvody, kabelové rozvody MaR, komunikaci a odpadní potrubí. </t>
  </si>
  <si>
    <t>Kompletní potrubní rozvody, izolace, potrubní lávky a závěsy pro  chladicí MT/I, HT/II a HT/III  okruh. Jedná se o propojení potrubních rozvodů (páteřních i lokálních) mezi strojovnou chladu a připojenými spotřebiči aparáty a provozní automatikou. Rozsah dle specifikace v projektové dokumentaci.</t>
  </si>
  <si>
    <t>Kompletní náplně nemrznoucích látek NGL (část mezi chladicí jednotkou a chlazenými MT/HT prostory) a MEG (část mezi chladicí jednotkou, hybridním chladičema tepelným čerpadlem). Náplně včetně náplní pro intrení zásobu látek.</t>
  </si>
  <si>
    <t>Kompletní náklady na udržení stávající chladií technologie v provozu, nebo přesun stávajícího chladicího zařízení pro zajištění udržení požadovaných provozních teplot a kvality skladovaného produktu během rekonstrukce, pokud je nezbytné.</t>
  </si>
  <si>
    <t xml:space="preserve">Kompletní dodávka a instalace nových potrubních rozvodů, izolací, potrubních lávek a závěsů pro chladicí MT/I, HT/II a HT/III okruh.
</t>
  </si>
  <si>
    <t>Kompletní dodávka a instalace nových rozvodů eletrických, ovládacích, monitorovacích a IT kabelů včetně lávek a závěsů mezi strojovnou chladu, hybridním chladičem, tepelným čerpadlem a jednotlivými spotřebiči, které jsou napojeny na nové strojní chlazení.</t>
  </si>
  <si>
    <t xml:space="preserve">Propojení dodávka a instalace odpadního potrubí </t>
  </si>
  <si>
    <t>Provozní dodávka a instalace náplní nemtrnoucích látek NGL a MEG</t>
  </si>
  <si>
    <t>Kompletní uvedení technologie chlazení (strojovna chladu, hybridní chladič, tepelné čerpdlo, chlazené komory a ostatní připojené pozice) včetně technologie monitorování  do trvalého provozu. Rozsah dle specifikace v projektové dokumentaci.</t>
  </si>
  <si>
    <t>Kompletní projektová realizační dokumentace (9xparé 0 až 8) chlazení, elektro a IT, včetně elektronické dokumentace (otevřené formáty) v rozsahu definovaném v projektové dokumentaci. Dokumentace v provedení BIM pouze v elektronické formě.
Dokumentace  bude také předána v elektronické formě na CD.</t>
  </si>
  <si>
    <t>Odsátí chladiva, posun stávajících kondenzátorů napojených na strojní chlazení ve strojovně 131, napojení na chladicí technologii, zkouška těsnosti, vákuování, naplnění chladivem a uvedení technologie do provoz. 
Posun kondenzátorů nesmí ovlivnit výrobu a provoz distribučního centra. Předpokládá se postupné přesunutí jednotlivých aparátů a pouze noční práce.</t>
  </si>
  <si>
    <t>Kompletní rám a vnější karosérie (kontejnerová strojovna) dle specifikace v projektové dokumentaci v kapitole 7,  Součástí této kontejnerové strojovny se předpokládá také integrovaná klimatizace prostoru, havarijní ventilace a vnitřní osvětlení.</t>
  </si>
  <si>
    <t xml:space="preserve">Demontáž stávající chladicí technologie, odsátí, likvidace, uložení, dle specifikace v projektové dokumentaci, kapitola 6. </t>
  </si>
  <si>
    <t xml:space="preserve">Kompletní dodávka strojovny chlazení, dle podrobné specifikace v projektové dokumentaci, část 7. </t>
  </si>
  <si>
    <r>
      <t>Chladicí HT strojní jednotka pracující s chladivem HFO (GWP nižší než 150) o chladicím výkonu 1.060kW při chlazení ledové vody z teploty +4</t>
    </r>
    <r>
      <rPr>
        <i/>
        <vertAlign val="superscript"/>
        <sz val="10"/>
        <color theme="1"/>
        <rFont val="Calibri"/>
        <family val="2"/>
        <charset val="238"/>
        <scheme val="minor"/>
      </rPr>
      <t>o</t>
    </r>
    <r>
      <rPr>
        <i/>
        <sz val="10"/>
        <color theme="1"/>
        <rFont val="Calibri"/>
        <family val="2"/>
        <charset val="238"/>
        <scheme val="minor"/>
      </rPr>
      <t>C na +0,5</t>
    </r>
    <r>
      <rPr>
        <i/>
        <vertAlign val="superscript"/>
        <sz val="10"/>
        <color theme="1"/>
        <rFont val="Calibri"/>
        <family val="2"/>
        <charset val="238"/>
        <scheme val="minor"/>
      </rPr>
      <t>o</t>
    </r>
    <r>
      <rPr>
        <i/>
        <sz val="10"/>
        <color theme="1"/>
        <rFont val="Calibri"/>
        <family val="2"/>
        <charset val="238"/>
        <scheme val="minor"/>
      </rPr>
      <t>C při kondenzační teplotě 42</t>
    </r>
    <r>
      <rPr>
        <i/>
        <vertAlign val="superscript"/>
        <sz val="10"/>
        <color theme="1"/>
        <rFont val="Calibri"/>
        <family val="2"/>
        <charset val="238"/>
        <scheme val="minor"/>
      </rPr>
      <t>o</t>
    </r>
    <r>
      <rPr>
        <i/>
        <sz val="10"/>
        <color theme="1"/>
        <rFont val="Calibri"/>
        <family val="2"/>
        <charset val="238"/>
        <scheme val="minor"/>
      </rPr>
      <t>C. Kompletní chladic stroj vybavený minimálně 4ks turbokompresorů s plynulou regulací výkonu a vysokou provozní účinností a COP minimálně 3,9 při uvedených návrhových podmínkách. Jednotka všetně silového a řídícího rozvaděče. 
Kompletní specifikace v projektové dokumentaci, kapitola 7.3.</t>
    </r>
  </si>
  <si>
    <t>Chladicí hydraulická (čerpadlová) část technologie NGL pro okru MT, včetně zásobníku NGL a technologie automatického doplňování.
Kompletní specifikace v projektové dokumentaci, kapitola 7.5 a v návazné výkresové dokumentaci.</t>
  </si>
  <si>
    <t>Chladicí hydraulická (čerpadlová) část technologie chlazení ledové vody pro okruh HT, včetně  technologie automatického doplňování vody.
Kompletní specifikace v projektové dokumentaci, kapitola 7.5 a v návazné výkresové dokumentaci.</t>
  </si>
  <si>
    <t>Primární hydraulický modul (oběhové čerpadla MEG) pro tepelné čerpadlo, včetně nezbytné provozní automatiky.</t>
  </si>
  <si>
    <t>Dodávka tepelného čerpadla o tepelném výkonu 83,3kW, v provedení "větraná skříň".
Dle specifikace v projektové dokumentaci, kapitola 11 a 7.</t>
  </si>
  <si>
    <t>4.3</t>
  </si>
  <si>
    <t>4.4</t>
  </si>
  <si>
    <t xml:space="preserve">Ventilátorový chladič pro ovoce a zeleninu
Q = min 30kW (dle referenčního typu)
- rozteč lamel 7mm
- EC ventilátory, min 4ks
- elektrické odtávání
- dvojitá izolovaná vana chladiče
- dle specifikace v projektové dokumentaci 
</t>
  </si>
  <si>
    <t>Sada teplotních sond třídy PT1000 pro chladiče (vstupní teplota vzduchu, výstupní teplota vzduchu, teplota chladiče)</t>
  </si>
  <si>
    <t xml:space="preserve">Ventilátorový chladič pro napojení na vzduchotechnické potrubí
Q = min 70kW (dle referenčního typu)
- rozteč lamel 4mm
- AC ventilátory 2ks
- přetlakové venilátory a připojení na rukávce (stávající)
- dle specifikace v projektové dokumentaci 
</t>
  </si>
  <si>
    <t>Sada dvou párových produktových kalibrovaných sonds s časovou konstantou T90 a vizualizačního displeje prostorové teploty</t>
  </si>
  <si>
    <t xml:space="preserve">Ventilátorový chladič "boxer" pro místnosti s trvalým pohybem pracovníků
Q = min 20kW (dle referenčního typu)
- rozteč lamel 4mm
- EC ventilátory 4ks
- dle specifikace v projektové dokumentaci 
</t>
  </si>
  <si>
    <t xml:space="preserve">Ventilátorový chladič "boxer" pro místnosti s trvalým pohybem pracovníků
Q = min 10kW (dle referenčního typu)
- rozteč lamel 4mm
- EC ventilátory 2ks
- dle specifikace v projektové dokumentaci 
</t>
  </si>
  <si>
    <t xml:space="preserve">Lamelová plocha (náhrada původního výparníku)
Q = min 30,5kW (dle referenčního typu)
- rozteč lamel 4mm
- povrchová úprava lamel
- dle specifikace v projektové dokumentaci 
</t>
  </si>
  <si>
    <t>Sada dvou párových produktových kalibrovaných sond s časovou konstantou T90 pro umístění do prostoru dozrávárny banánů (informativní).</t>
  </si>
  <si>
    <t xml:space="preserve">Dodávka kompletního monitorovacího systému (umístěn v  strojovně chlazení) vybavené  grafickým dotekovým rozhraním s panelem nin 19". Technologie zajišťuje kompletní vizualizaci a sběrem dat z technologie chlazení a přístupem přes WWW a mobilní zařízení (aplikace) v rozsahu požadavků projektové dokumentace. Technologie je vybavena záložním zdrojem UPS s dobou udržení technologie v provozu min. 20minut. </t>
  </si>
  <si>
    <t>Doprava nezbytných částí strojního chlazení  (která není specifikována v předchozích částech) , strojovny chladu, kondenzační části a  aparátů (chladiče atd.), jejich složení a pojištění transportu.</t>
  </si>
  <si>
    <t>20. 06 2017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</si>
</sst>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vertAlign val="superscript"/>
      <sz val="12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i/>
      <vertAlign val="superscript"/>
      <sz val="10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/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auto="1"/>
      </right>
      <top/>
      <bottom/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18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right" vertical="top"/>
    </xf>
    <xf numFmtId="0" fontId="0" fillId="0" borderId="0" xfId="0" applyAlignment="1">
      <alignment vertical="top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vertical="top"/>
    </xf>
    <xf numFmtId="0" fontId="1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right" vertical="top"/>
    </xf>
    <xf numFmtId="0" fontId="1" fillId="2" borderId="6" xfId="0" applyFont="1" applyFill="1" applyBorder="1" applyAlignment="1">
      <alignment vertical="top"/>
    </xf>
    <xf numFmtId="0" fontId="4" fillId="0" borderId="7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right"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horizontal="right" vertical="top"/>
    </xf>
    <xf numFmtId="0" fontId="4" fillId="0" borderId="8" xfId="0" applyFont="1" applyBorder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/>
    </xf>
    <xf numFmtId="49" fontId="4" fillId="0" borderId="7" xfId="0" applyNumberFormat="1" applyFont="1" applyBorder="1" applyAlignment="1">
      <alignment horizontal="center" vertical="top"/>
    </xf>
    <xf numFmtId="49" fontId="4" fillId="0" borderId="8" xfId="0" applyNumberFormat="1" applyFont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8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5" fillId="9" borderId="0" xfId="1" applyFill="1"/>
    <xf numFmtId="0" fontId="4" fillId="0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49" fontId="1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49" fontId="4" fillId="0" borderId="1" xfId="0" applyNumberFormat="1" applyFont="1" applyBorder="1" applyAlignment="1">
      <alignment horizontal="center" vertical="top"/>
    </xf>
    <xf numFmtId="0" fontId="4" fillId="0" borderId="8" xfId="0" applyFont="1" applyBorder="1" applyAlignment="1">
      <alignment horizontal="left" vertical="top" wrapText="1"/>
    </xf>
    <xf numFmtId="0" fontId="0" fillId="0" borderId="20" xfId="0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right" vertical="top"/>
    </xf>
    <xf numFmtId="0" fontId="1" fillId="2" borderId="10" xfId="0" applyFont="1" applyFill="1" applyBorder="1" applyAlignment="1">
      <alignment vertical="top"/>
    </xf>
    <xf numFmtId="0" fontId="0" fillId="0" borderId="22" xfId="0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4" borderId="17" xfId="0" applyFill="1" applyBorder="1" applyAlignment="1">
      <alignment horizontal="center" vertical="center" textRotation="90"/>
    </xf>
    <xf numFmtId="0" fontId="0" fillId="0" borderId="18" xfId="0" applyBorder="1" applyAlignment="1">
      <alignment horizontal="center" vertical="center" textRotation="90"/>
    </xf>
    <xf numFmtId="0" fontId="0" fillId="0" borderId="19" xfId="0" applyBorder="1" applyAlignment="1">
      <alignment horizontal="center" vertical="center" textRotation="90"/>
    </xf>
    <xf numFmtId="0" fontId="0" fillId="3" borderId="17" xfId="0" applyFill="1" applyBorder="1" applyAlignment="1">
      <alignment horizontal="center" vertical="center" textRotation="90"/>
    </xf>
    <xf numFmtId="0" fontId="0" fillId="6" borderId="17" xfId="0" applyFill="1" applyBorder="1" applyAlignment="1">
      <alignment horizontal="center" vertical="center" textRotation="90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1" fillId="4" borderId="15" xfId="0" applyFont="1" applyFill="1" applyBorder="1" applyAlignment="1">
      <alignment horizontal="center" vertical="center" textRotation="90"/>
    </xf>
    <xf numFmtId="0" fontId="1" fillId="4" borderId="12" xfId="0" applyFont="1" applyFill="1" applyBorder="1" applyAlignment="1">
      <alignment horizontal="center" vertical="center" textRotation="90"/>
    </xf>
    <xf numFmtId="49" fontId="4" fillId="0" borderId="1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1" fillId="5" borderId="15" xfId="0" applyFont="1" applyFill="1" applyBorder="1" applyAlignment="1">
      <alignment horizontal="center" vertical="center" textRotation="90"/>
    </xf>
    <xf numFmtId="0" fontId="1" fillId="5" borderId="12" xfId="0" applyFont="1" applyFill="1" applyBorder="1" applyAlignment="1">
      <alignment horizontal="center" vertical="center" textRotation="90"/>
    </xf>
    <xf numFmtId="0" fontId="1" fillId="5" borderId="16" xfId="0" applyFont="1" applyFill="1" applyBorder="1" applyAlignment="1">
      <alignment horizontal="center" vertical="center" textRotation="90"/>
    </xf>
    <xf numFmtId="0" fontId="1" fillId="10" borderId="15" xfId="0" applyFont="1" applyFill="1" applyBorder="1" applyAlignment="1">
      <alignment horizontal="center" vertical="center" textRotation="90"/>
    </xf>
    <xf numFmtId="0" fontId="1" fillId="10" borderId="12" xfId="0" applyFont="1" applyFill="1" applyBorder="1" applyAlignment="1">
      <alignment horizontal="center" vertical="center" textRotation="90"/>
    </xf>
    <xf numFmtId="0" fontId="1" fillId="10" borderId="16" xfId="0" applyFont="1" applyFill="1" applyBorder="1" applyAlignment="1">
      <alignment horizontal="center" vertical="center" textRotation="90"/>
    </xf>
    <xf numFmtId="0" fontId="1" fillId="7" borderId="12" xfId="0" applyFont="1" applyFill="1" applyBorder="1" applyAlignment="1">
      <alignment horizontal="center" vertical="center" textRotation="90"/>
    </xf>
    <xf numFmtId="0" fontId="1" fillId="7" borderId="16" xfId="0" applyFont="1" applyFill="1" applyBorder="1" applyAlignment="1">
      <alignment horizontal="center" vertical="center" textRotation="90"/>
    </xf>
    <xf numFmtId="0" fontId="1" fillId="8" borderId="15" xfId="0" applyFont="1" applyFill="1" applyBorder="1" applyAlignment="1">
      <alignment horizontal="center" vertical="center" textRotation="90"/>
    </xf>
    <xf numFmtId="0" fontId="1" fillId="8" borderId="12" xfId="0" applyFont="1" applyFill="1" applyBorder="1" applyAlignment="1">
      <alignment horizontal="center" vertical="center" textRotation="90"/>
    </xf>
    <xf numFmtId="0" fontId="1" fillId="8" borderId="16" xfId="0" applyFont="1" applyFill="1" applyBorder="1" applyAlignment="1">
      <alignment horizontal="center" vertical="center" textRotation="90"/>
    </xf>
    <xf numFmtId="0" fontId="0" fillId="0" borderId="7" xfId="0" applyBorder="1" applyAlignment="1">
      <alignment horizontal="left" vertical="top" wrapText="1"/>
    </xf>
    <xf numFmtId="0" fontId="0" fillId="0" borderId="0" xfId="0" applyAlignment="1">
      <alignment vertical="top"/>
    </xf>
    <xf numFmtId="0" fontId="4" fillId="0" borderId="8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3" borderId="21" xfId="0" applyFont="1" applyFill="1" applyBorder="1" applyAlignment="1">
      <alignment horizontal="center" vertical="center" textRotation="90"/>
    </xf>
    <xf numFmtId="0" fontId="1" fillId="3" borderId="13" xfId="0" applyFont="1" applyFill="1" applyBorder="1" applyAlignment="1">
      <alignment horizontal="center" vertical="center" textRotation="90"/>
    </xf>
    <xf numFmtId="0" fontId="1" fillId="3" borderId="11" xfId="0" applyFont="1" applyFill="1" applyBorder="1" applyAlignment="1">
      <alignment horizontal="center" vertical="center" textRotation="90"/>
    </xf>
    <xf numFmtId="0" fontId="1" fillId="3" borderId="14" xfId="0" applyFont="1" applyFill="1" applyBorder="1" applyAlignment="1">
      <alignment horizontal="center" vertical="center" textRotation="90"/>
    </xf>
    <xf numFmtId="0" fontId="0" fillId="0" borderId="24" xfId="0" applyBorder="1" applyAlignment="1">
      <alignment horizontal="left" vertical="top" wrapText="1"/>
    </xf>
    <xf numFmtId="0" fontId="1" fillId="5" borderId="17" xfId="0" applyFont="1" applyFill="1" applyBorder="1" applyAlignment="1">
      <alignment horizontal="center" vertical="center" textRotation="90"/>
    </xf>
    <xf numFmtId="0" fontId="0" fillId="5" borderId="18" xfId="0" applyFill="1" applyBorder="1" applyAlignment="1">
      <alignment horizontal="center" vertical="center" textRotation="90"/>
    </xf>
    <xf numFmtId="0" fontId="0" fillId="5" borderId="19" xfId="0" applyFill="1" applyBorder="1" applyAlignment="1">
      <alignment horizontal="center" vertical="center" textRotation="90"/>
    </xf>
    <xf numFmtId="0" fontId="1" fillId="5" borderId="18" xfId="0" applyFont="1" applyFill="1" applyBorder="1" applyAlignment="1">
      <alignment horizontal="center" vertical="center" textRotation="90"/>
    </xf>
    <xf numFmtId="0" fontId="1" fillId="5" borderId="19" xfId="0" applyFont="1" applyFill="1" applyBorder="1" applyAlignment="1">
      <alignment horizontal="center" vertical="center" textRotation="90"/>
    </xf>
    <xf numFmtId="0" fontId="0" fillId="0" borderId="0" xfId="0" applyAlignment="1">
      <alignment horizontal="left" vertical="top"/>
    </xf>
    <xf numFmtId="0" fontId="1" fillId="6" borderId="9" xfId="0" applyFont="1" applyFill="1" applyBorder="1" applyAlignment="1">
      <alignment horizontal="center" vertical="center" textRotation="90"/>
    </xf>
    <xf numFmtId="0" fontId="1" fillId="6" borderId="13" xfId="0" applyFont="1" applyFill="1" applyBorder="1" applyAlignment="1">
      <alignment horizontal="center" vertical="center" textRotation="90"/>
    </xf>
    <xf numFmtId="0" fontId="1" fillId="6" borderId="11" xfId="0" applyFont="1" applyFill="1" applyBorder="1" applyAlignment="1">
      <alignment horizontal="center" vertical="center" textRotation="90"/>
    </xf>
    <xf numFmtId="0" fontId="1" fillId="6" borderId="23" xfId="0" applyFont="1" applyFill="1" applyBorder="1" applyAlignment="1">
      <alignment horizontal="center" vertical="center" textRotation="90"/>
    </xf>
    <xf numFmtId="0" fontId="1" fillId="6" borderId="14" xfId="0" applyFont="1" applyFill="1" applyBorder="1" applyAlignment="1">
      <alignment horizontal="center" vertical="center" textRotation="90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Medium9"/>
  <colors>
    <mruColors>
      <color rgb="FFFFFF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54429</xdr:colOff>
      <xdr:row>1</xdr:row>
      <xdr:rowOff>95250</xdr:rowOff>
    </xdr:from>
    <xdr:to>
      <xdr:col>3</xdr:col>
      <xdr:colOff>418939</xdr:colOff>
      <xdr:row>6</xdr:row>
      <xdr:rowOff>102490</xdr:rowOff>
    </xdr:to>
    <xdr:pic>
      <xdr:nvPicPr>
        <xdr:cNvPr id="5" name="Obrázek 4" descr="Logo_CT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929" y="857250"/>
          <a:ext cx="1153724" cy="10277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4799342</xdr:colOff>
      <xdr:row>1</xdr:row>
      <xdr:rowOff>112858</xdr:rowOff>
    </xdr:from>
    <xdr:to>
      <xdr:col>7</xdr:col>
      <xdr:colOff>571499</xdr:colOff>
      <xdr:row>6</xdr:row>
      <xdr:rowOff>81643</xdr:rowOff>
    </xdr:to>
    <xdr:pic>
      <xdr:nvPicPr>
        <xdr:cNvPr id="7" name="Obrázek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81735" y="874858"/>
          <a:ext cx="1038121" cy="9893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@PC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X148"/>
  <sheetViews>
    <sheetView showGridLines="0" tabSelected="1" view="pageBreakPreview" zoomScale="70" zoomScaleNormal="55" zoomScaleSheetLayoutView="70" workbookViewId="0">
      <pane ySplit="10" topLeftCell="A11" activePane="bottomLeft" state="frozen"/>
      <selection pane="bottomLeft" activeCell="J3" sqref="J3"/>
    </sheetView>
  </sheetViews>
  <sheetFormatPr defaultRowHeight="15" x14ac:dyDescent="0.25"/>
  <cols>
    <col min="1" max="1" width="2.85546875" style="1" customWidth="1"/>
    <col min="2" max="2" width="6.7109375" style="1" customWidth="1"/>
    <col min="3" max="3" width="5" style="1" customWidth="1"/>
    <col min="4" max="4" width="6.7109375" style="28" customWidth="1"/>
    <col min="5" max="5" width="69.7109375" style="1" customWidth="1"/>
    <col min="6" max="6" width="72.42578125" style="1" customWidth="1"/>
    <col min="7" max="7" width="6.5703125" style="2" customWidth="1"/>
    <col min="8" max="8" width="10.5703125" style="3" customWidth="1"/>
    <col min="9" max="16384" width="9.140625" style="1"/>
  </cols>
  <sheetData>
    <row r="1" spans="2:8" s="36" customFormat="1" x14ac:dyDescent="0.25">
      <c r="D1" s="28"/>
      <c r="G1" s="2"/>
      <c r="H1" s="37"/>
    </row>
    <row r="2" spans="2:8" ht="15.75" customHeight="1" x14ac:dyDescent="0.25">
      <c r="B2" s="112"/>
      <c r="C2" s="98"/>
      <c r="D2" s="98"/>
      <c r="E2" s="24" t="s">
        <v>6</v>
      </c>
      <c r="F2" s="63" t="s">
        <v>175</v>
      </c>
    </row>
    <row r="3" spans="2:8" ht="15.75" customHeight="1" x14ac:dyDescent="0.25">
      <c r="B3" s="98"/>
      <c r="C3" s="98"/>
      <c r="D3" s="98"/>
      <c r="E3" s="24"/>
      <c r="F3" s="25" t="s">
        <v>176</v>
      </c>
    </row>
    <row r="4" spans="2:8" ht="15.75" x14ac:dyDescent="0.25">
      <c r="B4" s="98"/>
      <c r="C4" s="98"/>
      <c r="D4" s="98"/>
      <c r="E4" s="24"/>
      <c r="F4" s="25" t="s">
        <v>15</v>
      </c>
    </row>
    <row r="5" spans="2:8" s="46" customFormat="1" ht="15.75" x14ac:dyDescent="0.25">
      <c r="B5" s="98"/>
      <c r="C5" s="98"/>
      <c r="D5" s="98"/>
      <c r="E5" s="24" t="s">
        <v>7</v>
      </c>
      <c r="F5" s="25" t="s">
        <v>177</v>
      </c>
      <c r="G5" s="48"/>
      <c r="H5" s="47"/>
    </row>
    <row r="6" spans="2:8" s="39" customFormat="1" ht="15.75" x14ac:dyDescent="0.25">
      <c r="B6" s="98"/>
      <c r="C6" s="98"/>
      <c r="D6" s="98"/>
      <c r="E6" s="24" t="s">
        <v>112</v>
      </c>
      <c r="F6" s="25" t="s">
        <v>178</v>
      </c>
      <c r="G6" s="2"/>
      <c r="H6" s="38"/>
    </row>
    <row r="7" spans="2:8" s="39" customFormat="1" ht="15.75" x14ac:dyDescent="0.25">
      <c r="B7" s="98"/>
      <c r="C7" s="98"/>
      <c r="D7" s="98"/>
      <c r="E7" s="24" t="s">
        <v>8</v>
      </c>
      <c r="F7" s="25" t="s">
        <v>273</v>
      </c>
      <c r="G7" s="2"/>
      <c r="H7" s="38"/>
    </row>
    <row r="8" spans="2:8" ht="5.0999999999999996" customHeight="1" thickBot="1" x14ac:dyDescent="0.3"/>
    <row r="9" spans="2:8" ht="21.75" customHeight="1" thickBot="1" x14ac:dyDescent="0.3">
      <c r="B9" s="4" t="s">
        <v>4</v>
      </c>
      <c r="C9" s="4" t="s">
        <v>13</v>
      </c>
      <c r="D9" s="29" t="s">
        <v>12</v>
      </c>
      <c r="E9" s="5" t="s">
        <v>0</v>
      </c>
      <c r="F9" s="5" t="s">
        <v>1</v>
      </c>
      <c r="G9" s="6" t="s">
        <v>2</v>
      </c>
      <c r="H9" s="7" t="s">
        <v>3</v>
      </c>
    </row>
    <row r="10" spans="2:8" ht="3" customHeight="1" thickBot="1" x14ac:dyDescent="0.3">
      <c r="D10" s="30"/>
      <c r="E10" s="10"/>
      <c r="F10" s="10"/>
      <c r="G10" s="11"/>
      <c r="H10" s="12"/>
    </row>
    <row r="11" spans="2:8" s="27" customFormat="1" ht="30" customHeight="1" x14ac:dyDescent="0.25">
      <c r="B11" s="54">
        <v>1</v>
      </c>
      <c r="C11" s="102" t="s">
        <v>33</v>
      </c>
      <c r="D11" s="55">
        <v>1</v>
      </c>
      <c r="E11" s="56" t="s">
        <v>36</v>
      </c>
      <c r="F11" s="56" t="s">
        <v>254</v>
      </c>
      <c r="G11" s="57">
        <v>1</v>
      </c>
      <c r="H11" s="58" t="s">
        <v>5</v>
      </c>
    </row>
    <row r="12" spans="2:8" s="27" customFormat="1" ht="66.75" customHeight="1" x14ac:dyDescent="0.25">
      <c r="B12" s="59">
        <v>2</v>
      </c>
      <c r="C12" s="103"/>
      <c r="D12" s="52" t="s">
        <v>16</v>
      </c>
      <c r="E12" s="50" t="s">
        <v>179</v>
      </c>
      <c r="F12" s="44" t="s">
        <v>252</v>
      </c>
      <c r="G12" s="8">
        <v>1</v>
      </c>
      <c r="H12" s="9" t="s">
        <v>5</v>
      </c>
    </row>
    <row r="13" spans="2:8" s="46" customFormat="1" ht="29.25" customHeight="1" x14ac:dyDescent="0.25">
      <c r="B13" s="59">
        <v>3</v>
      </c>
      <c r="C13" s="103"/>
      <c r="D13" s="52" t="s">
        <v>17</v>
      </c>
      <c r="E13" s="60" t="s">
        <v>108</v>
      </c>
      <c r="F13" s="44" t="s">
        <v>162</v>
      </c>
      <c r="G13" s="8">
        <v>1</v>
      </c>
      <c r="H13" s="9" t="s">
        <v>5</v>
      </c>
    </row>
    <row r="14" spans="2:8" s="27" customFormat="1" ht="42" customHeight="1" x14ac:dyDescent="0.25">
      <c r="B14" s="59">
        <v>4</v>
      </c>
      <c r="C14" s="104"/>
      <c r="D14" s="52" t="s">
        <v>18</v>
      </c>
      <c r="E14" s="50" t="s">
        <v>114</v>
      </c>
      <c r="F14" s="44" t="s">
        <v>180</v>
      </c>
      <c r="G14" s="8">
        <v>1</v>
      </c>
      <c r="H14" s="9" t="s">
        <v>5</v>
      </c>
    </row>
    <row r="15" spans="2:8" s="27" customFormat="1" ht="39" customHeight="1" x14ac:dyDescent="0.25">
      <c r="B15" s="59">
        <v>5</v>
      </c>
      <c r="C15" s="104"/>
      <c r="D15" s="52" t="s">
        <v>19</v>
      </c>
      <c r="E15" s="50" t="s">
        <v>181</v>
      </c>
      <c r="F15" s="44" t="s">
        <v>163</v>
      </c>
      <c r="G15" s="8">
        <v>1</v>
      </c>
      <c r="H15" s="9" t="s">
        <v>5</v>
      </c>
    </row>
    <row r="16" spans="2:8" s="27" customFormat="1" ht="38.25" customHeight="1" x14ac:dyDescent="0.25">
      <c r="B16" s="59">
        <v>6</v>
      </c>
      <c r="C16" s="104"/>
      <c r="D16" s="52" t="s">
        <v>20</v>
      </c>
      <c r="E16" s="50" t="s">
        <v>37</v>
      </c>
      <c r="F16" s="44" t="s">
        <v>164</v>
      </c>
      <c r="G16" s="8">
        <v>1</v>
      </c>
      <c r="H16" s="9" t="s">
        <v>5</v>
      </c>
    </row>
    <row r="17" spans="2:8" s="27" customFormat="1" ht="41.25" customHeight="1" x14ac:dyDescent="0.25">
      <c r="B17" s="59">
        <v>7</v>
      </c>
      <c r="C17" s="104"/>
      <c r="D17" s="52" t="s">
        <v>21</v>
      </c>
      <c r="E17" s="50" t="s">
        <v>165</v>
      </c>
      <c r="F17" s="44" t="s">
        <v>166</v>
      </c>
      <c r="G17" s="8">
        <v>1</v>
      </c>
      <c r="H17" s="9" t="s">
        <v>5</v>
      </c>
    </row>
    <row r="18" spans="2:8" s="27" customFormat="1" ht="27" customHeight="1" x14ac:dyDescent="0.25">
      <c r="B18" s="59">
        <v>8</v>
      </c>
      <c r="C18" s="105"/>
      <c r="D18" s="33" t="s">
        <v>22</v>
      </c>
      <c r="E18" s="19" t="s">
        <v>109</v>
      </c>
      <c r="F18" s="42" t="s">
        <v>115</v>
      </c>
      <c r="G18" s="20">
        <v>1</v>
      </c>
      <c r="H18" s="21" t="s">
        <v>5</v>
      </c>
    </row>
    <row r="19" spans="2:8" ht="30" customHeight="1" x14ac:dyDescent="0.25">
      <c r="B19" s="59">
        <v>9</v>
      </c>
      <c r="C19" s="113" t="s">
        <v>30</v>
      </c>
      <c r="D19" s="31" t="s">
        <v>34</v>
      </c>
      <c r="E19" s="16" t="s">
        <v>182</v>
      </c>
      <c r="F19" s="16" t="s">
        <v>255</v>
      </c>
      <c r="G19" s="17">
        <v>1</v>
      </c>
      <c r="H19" s="18" t="s">
        <v>5</v>
      </c>
    </row>
    <row r="20" spans="2:8" s="26" customFormat="1" ht="42" customHeight="1" x14ac:dyDescent="0.25">
      <c r="B20" s="59">
        <v>10</v>
      </c>
      <c r="C20" s="114"/>
      <c r="D20" s="52" t="s">
        <v>23</v>
      </c>
      <c r="E20" s="99" t="s">
        <v>184</v>
      </c>
      <c r="F20" s="44" t="s">
        <v>253</v>
      </c>
      <c r="G20" s="8">
        <v>1</v>
      </c>
      <c r="H20" s="9" t="s">
        <v>5</v>
      </c>
    </row>
    <row r="21" spans="2:8" s="46" customFormat="1" ht="81.75" customHeight="1" x14ac:dyDescent="0.25">
      <c r="B21" s="59">
        <v>11</v>
      </c>
      <c r="C21" s="114"/>
      <c r="D21" s="52" t="s">
        <v>24</v>
      </c>
      <c r="E21" s="100"/>
      <c r="F21" s="44" t="s">
        <v>256</v>
      </c>
      <c r="G21" s="8">
        <v>1</v>
      </c>
      <c r="H21" s="9" t="s">
        <v>5</v>
      </c>
    </row>
    <row r="22" spans="2:8" s="62" customFormat="1" ht="81.75" customHeight="1" x14ac:dyDescent="0.25">
      <c r="B22" s="59">
        <v>12</v>
      </c>
      <c r="C22" s="114"/>
      <c r="D22" s="61" t="s">
        <v>25</v>
      </c>
      <c r="E22" s="100"/>
      <c r="F22" s="44" t="s">
        <v>185</v>
      </c>
      <c r="G22" s="8">
        <v>1</v>
      </c>
      <c r="H22" s="9" t="s">
        <v>5</v>
      </c>
    </row>
    <row r="23" spans="2:8" s="72" customFormat="1" ht="52.5" customHeight="1" x14ac:dyDescent="0.25">
      <c r="B23" s="59">
        <v>13</v>
      </c>
      <c r="C23" s="114"/>
      <c r="D23" s="71" t="s">
        <v>26</v>
      </c>
      <c r="E23" s="100"/>
      <c r="F23" s="44" t="s">
        <v>258</v>
      </c>
      <c r="G23" s="8">
        <v>1</v>
      </c>
      <c r="H23" s="9" t="s">
        <v>5</v>
      </c>
    </row>
    <row r="24" spans="2:8" s="62" customFormat="1" ht="54" customHeight="1" x14ac:dyDescent="0.25">
      <c r="B24" s="59">
        <v>14</v>
      </c>
      <c r="C24" s="114"/>
      <c r="D24" s="61" t="s">
        <v>145</v>
      </c>
      <c r="E24" s="100"/>
      <c r="F24" s="44" t="s">
        <v>257</v>
      </c>
      <c r="G24" s="8">
        <v>1</v>
      </c>
      <c r="H24" s="9" t="s">
        <v>5</v>
      </c>
    </row>
    <row r="25" spans="2:8" s="62" customFormat="1" ht="54" customHeight="1" x14ac:dyDescent="0.25">
      <c r="B25" s="59">
        <v>15</v>
      </c>
      <c r="C25" s="114"/>
      <c r="D25" s="61" t="s">
        <v>146</v>
      </c>
      <c r="E25" s="100"/>
      <c r="F25" s="44" t="s">
        <v>186</v>
      </c>
      <c r="G25" s="8">
        <v>1</v>
      </c>
      <c r="H25" s="9" t="s">
        <v>5</v>
      </c>
    </row>
    <row r="26" spans="2:8" s="46" customFormat="1" ht="28.5" customHeight="1" x14ac:dyDescent="0.25">
      <c r="B26" s="59">
        <v>16</v>
      </c>
      <c r="C26" s="114"/>
      <c r="D26" s="52" t="s">
        <v>147</v>
      </c>
      <c r="E26" s="101"/>
      <c r="F26" s="44" t="s">
        <v>187</v>
      </c>
      <c r="G26" s="8">
        <v>1</v>
      </c>
      <c r="H26" s="9" t="s">
        <v>5</v>
      </c>
    </row>
    <row r="27" spans="2:8" ht="51.75" customHeight="1" x14ac:dyDescent="0.25">
      <c r="B27" s="59">
        <v>17</v>
      </c>
      <c r="C27" s="115"/>
      <c r="D27" s="52" t="s">
        <v>173</v>
      </c>
      <c r="E27" s="99" t="s">
        <v>188</v>
      </c>
      <c r="F27" s="44" t="s">
        <v>189</v>
      </c>
      <c r="G27" s="8">
        <v>1</v>
      </c>
      <c r="H27" s="9" t="s">
        <v>5</v>
      </c>
    </row>
    <row r="28" spans="2:8" s="49" customFormat="1" ht="40.5" customHeight="1" x14ac:dyDescent="0.25">
      <c r="B28" s="59">
        <v>18</v>
      </c>
      <c r="C28" s="115"/>
      <c r="D28" s="52" t="s">
        <v>173</v>
      </c>
      <c r="E28" s="101"/>
      <c r="F28" s="44" t="s">
        <v>190</v>
      </c>
      <c r="G28" s="8">
        <v>1</v>
      </c>
      <c r="H28" s="9" t="s">
        <v>5</v>
      </c>
    </row>
    <row r="29" spans="2:8" s="66" customFormat="1" ht="30.75" customHeight="1" x14ac:dyDescent="0.25">
      <c r="B29" s="59">
        <v>19</v>
      </c>
      <c r="C29" s="115"/>
      <c r="D29" s="65" t="s">
        <v>192</v>
      </c>
      <c r="E29" s="64" t="s">
        <v>116</v>
      </c>
      <c r="F29" s="44" t="s">
        <v>191</v>
      </c>
      <c r="G29" s="8">
        <v>1</v>
      </c>
      <c r="H29" s="9" t="s">
        <v>5</v>
      </c>
    </row>
    <row r="30" spans="2:8" s="66" customFormat="1" ht="40.5" customHeight="1" x14ac:dyDescent="0.25">
      <c r="B30" s="59">
        <v>20</v>
      </c>
      <c r="C30" s="115"/>
      <c r="D30" s="65" t="s">
        <v>198</v>
      </c>
      <c r="E30" s="64" t="s">
        <v>200</v>
      </c>
      <c r="F30" s="44" t="s">
        <v>205</v>
      </c>
      <c r="G30" s="8">
        <v>1</v>
      </c>
      <c r="H30" s="9" t="s">
        <v>5</v>
      </c>
    </row>
    <row r="31" spans="2:8" s="66" customFormat="1" ht="30.75" customHeight="1" x14ac:dyDescent="0.25">
      <c r="B31" s="59">
        <v>21</v>
      </c>
      <c r="C31" s="115"/>
      <c r="D31" s="65" t="s">
        <v>199</v>
      </c>
      <c r="E31" s="64" t="s">
        <v>202</v>
      </c>
      <c r="F31" s="44" t="s">
        <v>206</v>
      </c>
      <c r="G31" s="8">
        <v>1</v>
      </c>
      <c r="H31" s="9" t="s">
        <v>5</v>
      </c>
    </row>
    <row r="32" spans="2:8" s="45" customFormat="1" x14ac:dyDescent="0.25">
      <c r="B32" s="59">
        <v>22</v>
      </c>
      <c r="C32" s="115"/>
      <c r="D32" s="33" t="s">
        <v>201</v>
      </c>
      <c r="E32" s="19" t="s">
        <v>203</v>
      </c>
      <c r="F32" s="42" t="s">
        <v>207</v>
      </c>
      <c r="G32" s="20">
        <v>1</v>
      </c>
      <c r="H32" s="21" t="s">
        <v>5</v>
      </c>
    </row>
    <row r="33" spans="2:8" s="26" customFormat="1" ht="30" customHeight="1" x14ac:dyDescent="0.25">
      <c r="B33" s="59">
        <v>23</v>
      </c>
      <c r="C33" s="115"/>
      <c r="D33" s="32" t="s">
        <v>27</v>
      </c>
      <c r="E33" s="13" t="s">
        <v>183</v>
      </c>
      <c r="F33" s="16" t="s">
        <v>193</v>
      </c>
      <c r="G33" s="14">
        <v>1</v>
      </c>
      <c r="H33" s="15" t="s">
        <v>5</v>
      </c>
    </row>
    <row r="34" spans="2:8" s="26" customFormat="1" ht="59.25" customHeight="1" x14ac:dyDescent="0.25">
      <c r="B34" s="59">
        <v>24</v>
      </c>
      <c r="C34" s="115"/>
      <c r="D34" s="65" t="s">
        <v>28</v>
      </c>
      <c r="E34" s="99" t="s">
        <v>197</v>
      </c>
      <c r="F34" s="64" t="s">
        <v>208</v>
      </c>
      <c r="G34" s="8">
        <v>1</v>
      </c>
      <c r="H34" s="9" t="s">
        <v>5</v>
      </c>
    </row>
    <row r="35" spans="2:8" s="66" customFormat="1" ht="53.25" customHeight="1" x14ac:dyDescent="0.25">
      <c r="B35" s="59">
        <v>25</v>
      </c>
      <c r="C35" s="115"/>
      <c r="D35" s="65" t="s">
        <v>29</v>
      </c>
      <c r="E35" s="100"/>
      <c r="F35" s="64" t="s">
        <v>209</v>
      </c>
      <c r="G35" s="8">
        <v>1</v>
      </c>
      <c r="H35" s="9" t="s">
        <v>5</v>
      </c>
    </row>
    <row r="36" spans="2:8" s="66" customFormat="1" ht="41.25" customHeight="1" x14ac:dyDescent="0.25">
      <c r="B36" s="59">
        <v>26</v>
      </c>
      <c r="C36" s="115"/>
      <c r="D36" s="65" t="s">
        <v>194</v>
      </c>
      <c r="E36" s="100"/>
      <c r="F36" s="64" t="s">
        <v>210</v>
      </c>
      <c r="G36" s="8">
        <v>1</v>
      </c>
      <c r="H36" s="9" t="s">
        <v>5</v>
      </c>
    </row>
    <row r="37" spans="2:8" s="66" customFormat="1" ht="55.5" customHeight="1" x14ac:dyDescent="0.25">
      <c r="B37" s="59">
        <v>27</v>
      </c>
      <c r="C37" s="115"/>
      <c r="D37" s="65" t="s">
        <v>195</v>
      </c>
      <c r="E37" s="100"/>
      <c r="F37" s="64" t="s">
        <v>211</v>
      </c>
      <c r="G37" s="8">
        <v>1</v>
      </c>
      <c r="H37" s="9" t="s">
        <v>5</v>
      </c>
    </row>
    <row r="38" spans="2:8" s="26" customFormat="1" ht="18.75" customHeight="1" x14ac:dyDescent="0.25">
      <c r="B38" s="59">
        <v>28</v>
      </c>
      <c r="C38" s="115"/>
      <c r="D38" s="33" t="s">
        <v>196</v>
      </c>
      <c r="E38" s="106"/>
      <c r="F38" s="19" t="s">
        <v>204</v>
      </c>
      <c r="G38" s="20">
        <v>1</v>
      </c>
      <c r="H38" s="21" t="s">
        <v>5</v>
      </c>
    </row>
    <row r="39" spans="2:8" ht="31.5" customHeight="1" x14ac:dyDescent="0.25">
      <c r="B39" s="59">
        <v>29</v>
      </c>
      <c r="C39" s="115"/>
      <c r="D39" s="32" t="s">
        <v>35</v>
      </c>
      <c r="E39" s="13" t="s">
        <v>117</v>
      </c>
      <c r="F39" s="13" t="s">
        <v>212</v>
      </c>
      <c r="G39" s="14">
        <v>1</v>
      </c>
      <c r="H39" s="15" t="s">
        <v>5</v>
      </c>
    </row>
    <row r="40" spans="2:8" ht="27" customHeight="1" x14ac:dyDescent="0.25">
      <c r="B40" s="59">
        <v>30</v>
      </c>
      <c r="C40" s="115"/>
      <c r="D40" s="52" t="s">
        <v>31</v>
      </c>
      <c r="E40" s="99" t="s">
        <v>213</v>
      </c>
      <c r="F40" s="44" t="s">
        <v>260</v>
      </c>
      <c r="G40" s="8">
        <v>1</v>
      </c>
      <c r="H40" s="9" t="s">
        <v>5</v>
      </c>
    </row>
    <row r="41" spans="2:8" s="66" customFormat="1" ht="27" customHeight="1" x14ac:dyDescent="0.25">
      <c r="B41" s="59">
        <v>31</v>
      </c>
      <c r="C41" s="116"/>
      <c r="D41" s="34" t="s">
        <v>32</v>
      </c>
      <c r="E41" s="100"/>
      <c r="F41" s="41" t="s">
        <v>259</v>
      </c>
      <c r="G41" s="8">
        <v>1</v>
      </c>
      <c r="H41" s="9" t="s">
        <v>5</v>
      </c>
    </row>
    <row r="42" spans="2:8" s="66" customFormat="1" ht="27" customHeight="1" x14ac:dyDescent="0.25">
      <c r="B42" s="59">
        <v>32</v>
      </c>
      <c r="C42" s="116"/>
      <c r="D42" s="34" t="s">
        <v>261</v>
      </c>
      <c r="E42" s="100"/>
      <c r="F42" s="64" t="s">
        <v>215</v>
      </c>
      <c r="G42" s="8">
        <v>1</v>
      </c>
      <c r="H42" s="9" t="s">
        <v>5</v>
      </c>
    </row>
    <row r="43" spans="2:8" ht="15.75" customHeight="1" x14ac:dyDescent="0.25">
      <c r="B43" s="59">
        <v>33</v>
      </c>
      <c r="C43" s="117"/>
      <c r="D43" s="33" t="s">
        <v>262</v>
      </c>
      <c r="E43" s="106"/>
      <c r="F43" s="42" t="s">
        <v>214</v>
      </c>
      <c r="G43" s="20">
        <v>1</v>
      </c>
      <c r="H43" s="21" t="s">
        <v>5</v>
      </c>
    </row>
    <row r="44" spans="2:8" s="27" customFormat="1" ht="45" x14ac:dyDescent="0.25">
      <c r="B44" s="59">
        <v>34</v>
      </c>
      <c r="C44" s="107" t="s">
        <v>230</v>
      </c>
      <c r="D44" s="31" t="s">
        <v>76</v>
      </c>
      <c r="E44" s="16" t="s">
        <v>223</v>
      </c>
      <c r="F44" s="16" t="s">
        <v>216</v>
      </c>
      <c r="G44" s="17">
        <v>1</v>
      </c>
      <c r="H44" s="18" t="s">
        <v>38</v>
      </c>
    </row>
    <row r="45" spans="2:8" s="27" customFormat="1" ht="93" customHeight="1" x14ac:dyDescent="0.25">
      <c r="B45" s="59">
        <v>35</v>
      </c>
      <c r="C45" s="108"/>
      <c r="D45" s="84" t="s">
        <v>39</v>
      </c>
      <c r="E45" s="78" t="s">
        <v>217</v>
      </c>
      <c r="F45" s="70" t="s">
        <v>263</v>
      </c>
      <c r="G45" s="8">
        <v>2</v>
      </c>
      <c r="H45" s="9" t="s">
        <v>5</v>
      </c>
    </row>
    <row r="46" spans="2:8" s="27" customFormat="1" ht="27.95" customHeight="1" x14ac:dyDescent="0.25">
      <c r="B46" s="59">
        <v>36</v>
      </c>
      <c r="C46" s="108"/>
      <c r="D46" s="81"/>
      <c r="E46" s="79"/>
      <c r="F46" s="50" t="s">
        <v>218</v>
      </c>
      <c r="G46" s="8">
        <f>G45</f>
        <v>2</v>
      </c>
      <c r="H46" s="9" t="s">
        <v>5</v>
      </c>
    </row>
    <row r="47" spans="2:8" s="27" customFormat="1" ht="27.95" customHeight="1" x14ac:dyDescent="0.25">
      <c r="B47" s="59">
        <v>37</v>
      </c>
      <c r="C47" s="108"/>
      <c r="D47" s="81"/>
      <c r="E47" s="79"/>
      <c r="F47" s="50" t="s">
        <v>264</v>
      </c>
      <c r="G47" s="8">
        <f>G45*3</f>
        <v>6</v>
      </c>
      <c r="H47" s="69" t="s">
        <v>5</v>
      </c>
    </row>
    <row r="48" spans="2:8" s="27" customFormat="1" ht="27.95" customHeight="1" x14ac:dyDescent="0.25">
      <c r="B48" s="59">
        <v>38</v>
      </c>
      <c r="C48" s="108"/>
      <c r="D48" s="81"/>
      <c r="E48" s="79"/>
      <c r="F48" s="50" t="s">
        <v>219</v>
      </c>
      <c r="G48" s="8">
        <v>2</v>
      </c>
      <c r="H48" s="9" t="s">
        <v>5</v>
      </c>
    </row>
    <row r="49" spans="2:8" s="27" customFormat="1" ht="27.95" customHeight="1" x14ac:dyDescent="0.25">
      <c r="B49" s="59">
        <v>39</v>
      </c>
      <c r="C49" s="108"/>
      <c r="D49" s="81"/>
      <c r="E49" s="79"/>
      <c r="F49" s="67" t="s">
        <v>220</v>
      </c>
      <c r="G49" s="8">
        <v>1</v>
      </c>
      <c r="H49" s="9" t="s">
        <v>5</v>
      </c>
    </row>
    <row r="50" spans="2:8" s="27" customFormat="1" ht="27.95" customHeight="1" x14ac:dyDescent="0.25">
      <c r="B50" s="59">
        <v>40</v>
      </c>
      <c r="C50" s="108"/>
      <c r="D50" s="81"/>
      <c r="E50" s="79"/>
      <c r="F50" s="50" t="s">
        <v>174</v>
      </c>
      <c r="G50" s="8">
        <v>1</v>
      </c>
      <c r="H50" s="9" t="s">
        <v>5</v>
      </c>
    </row>
    <row r="51" spans="2:8" s="27" customFormat="1" x14ac:dyDescent="0.25">
      <c r="B51" s="59">
        <v>41</v>
      </c>
      <c r="C51" s="108"/>
      <c r="D51" s="81"/>
      <c r="E51" s="79"/>
      <c r="F51" s="50" t="s">
        <v>118</v>
      </c>
      <c r="G51" s="8">
        <f>G45</f>
        <v>2</v>
      </c>
      <c r="H51" s="9" t="s">
        <v>5</v>
      </c>
    </row>
    <row r="52" spans="2:8" s="46" customFormat="1" ht="93" customHeight="1" x14ac:dyDescent="0.25">
      <c r="B52" s="59">
        <v>42</v>
      </c>
      <c r="C52" s="108"/>
      <c r="D52" s="84" t="s">
        <v>40</v>
      </c>
      <c r="E52" s="78" t="s">
        <v>221</v>
      </c>
      <c r="F52" s="67" t="s">
        <v>263</v>
      </c>
      <c r="G52" s="8">
        <v>2</v>
      </c>
      <c r="H52" s="9" t="s">
        <v>5</v>
      </c>
    </row>
    <row r="53" spans="2:8" s="46" customFormat="1" ht="27.95" customHeight="1" x14ac:dyDescent="0.25">
      <c r="B53" s="59">
        <v>43</v>
      </c>
      <c r="C53" s="108"/>
      <c r="D53" s="81"/>
      <c r="E53" s="79"/>
      <c r="F53" s="67" t="s">
        <v>218</v>
      </c>
      <c r="G53" s="8">
        <f>G52</f>
        <v>2</v>
      </c>
      <c r="H53" s="9" t="s">
        <v>5</v>
      </c>
    </row>
    <row r="54" spans="2:8" s="46" customFormat="1" ht="27.95" customHeight="1" x14ac:dyDescent="0.25">
      <c r="B54" s="59">
        <v>44</v>
      </c>
      <c r="C54" s="108"/>
      <c r="D54" s="81"/>
      <c r="E54" s="79"/>
      <c r="F54" s="70" t="s">
        <v>264</v>
      </c>
      <c r="G54" s="8">
        <f>G52*3</f>
        <v>6</v>
      </c>
      <c r="H54" s="69" t="s">
        <v>5</v>
      </c>
    </row>
    <row r="55" spans="2:8" s="46" customFormat="1" ht="27.95" customHeight="1" x14ac:dyDescent="0.25">
      <c r="B55" s="59">
        <v>45</v>
      </c>
      <c r="C55" s="108"/>
      <c r="D55" s="81"/>
      <c r="E55" s="79"/>
      <c r="F55" s="67" t="s">
        <v>219</v>
      </c>
      <c r="G55" s="8">
        <v>2</v>
      </c>
      <c r="H55" s="9" t="s">
        <v>5</v>
      </c>
    </row>
    <row r="56" spans="2:8" s="46" customFormat="1" ht="27.95" customHeight="1" x14ac:dyDescent="0.25">
      <c r="B56" s="59">
        <v>46</v>
      </c>
      <c r="C56" s="108"/>
      <c r="D56" s="81"/>
      <c r="E56" s="79"/>
      <c r="F56" s="67" t="s">
        <v>220</v>
      </c>
      <c r="G56" s="8">
        <v>1</v>
      </c>
      <c r="H56" s="9" t="s">
        <v>5</v>
      </c>
    </row>
    <row r="57" spans="2:8" s="46" customFormat="1" ht="27.95" customHeight="1" x14ac:dyDescent="0.25">
      <c r="B57" s="59">
        <v>47</v>
      </c>
      <c r="C57" s="108"/>
      <c r="D57" s="81"/>
      <c r="E57" s="79"/>
      <c r="F57" s="67" t="s">
        <v>174</v>
      </c>
      <c r="G57" s="8">
        <v>1</v>
      </c>
      <c r="H57" s="9" t="s">
        <v>5</v>
      </c>
    </row>
    <row r="58" spans="2:8" s="46" customFormat="1" x14ac:dyDescent="0.25">
      <c r="B58" s="59">
        <v>48</v>
      </c>
      <c r="C58" s="108"/>
      <c r="D58" s="81"/>
      <c r="E58" s="79"/>
      <c r="F58" s="67" t="s">
        <v>118</v>
      </c>
      <c r="G58" s="8">
        <f>G52</f>
        <v>2</v>
      </c>
      <c r="H58" s="9" t="s">
        <v>5</v>
      </c>
    </row>
    <row r="59" spans="2:8" s="46" customFormat="1" ht="93" customHeight="1" x14ac:dyDescent="0.25">
      <c r="B59" s="59">
        <v>49</v>
      </c>
      <c r="C59" s="108"/>
      <c r="D59" s="80" t="s">
        <v>137</v>
      </c>
      <c r="E59" s="78" t="s">
        <v>222</v>
      </c>
      <c r="F59" s="70" t="s">
        <v>263</v>
      </c>
      <c r="G59" s="8">
        <v>2</v>
      </c>
      <c r="H59" s="9" t="s">
        <v>5</v>
      </c>
    </row>
    <row r="60" spans="2:8" s="46" customFormat="1" ht="27.95" customHeight="1" x14ac:dyDescent="0.25">
      <c r="B60" s="59">
        <v>50</v>
      </c>
      <c r="C60" s="108"/>
      <c r="D60" s="81"/>
      <c r="E60" s="79"/>
      <c r="F60" s="67" t="s">
        <v>218</v>
      </c>
      <c r="G60" s="8">
        <f>G59</f>
        <v>2</v>
      </c>
      <c r="H60" s="9" t="s">
        <v>5</v>
      </c>
    </row>
    <row r="61" spans="2:8" s="46" customFormat="1" ht="27.95" customHeight="1" x14ac:dyDescent="0.25">
      <c r="B61" s="59">
        <v>51</v>
      </c>
      <c r="C61" s="108"/>
      <c r="D61" s="81"/>
      <c r="E61" s="79"/>
      <c r="F61" s="70" t="s">
        <v>264</v>
      </c>
      <c r="G61" s="8">
        <f>G59*3</f>
        <v>6</v>
      </c>
      <c r="H61" s="69" t="s">
        <v>5</v>
      </c>
    </row>
    <row r="62" spans="2:8" s="46" customFormat="1" ht="27.95" customHeight="1" x14ac:dyDescent="0.25">
      <c r="B62" s="59">
        <v>52</v>
      </c>
      <c r="C62" s="108"/>
      <c r="D62" s="81"/>
      <c r="E62" s="79"/>
      <c r="F62" s="67" t="s">
        <v>219</v>
      </c>
      <c r="G62" s="8">
        <v>2</v>
      </c>
      <c r="H62" s="9" t="s">
        <v>5</v>
      </c>
    </row>
    <row r="63" spans="2:8" s="68" customFormat="1" ht="27.95" customHeight="1" x14ac:dyDescent="0.25">
      <c r="B63" s="59">
        <v>53</v>
      </c>
      <c r="C63" s="108"/>
      <c r="D63" s="81"/>
      <c r="E63" s="79"/>
      <c r="F63" s="67" t="s">
        <v>220</v>
      </c>
      <c r="G63" s="8">
        <v>1</v>
      </c>
      <c r="H63" s="9" t="s">
        <v>5</v>
      </c>
    </row>
    <row r="64" spans="2:8" s="46" customFormat="1" ht="27.95" customHeight="1" x14ac:dyDescent="0.25">
      <c r="B64" s="59">
        <v>54</v>
      </c>
      <c r="C64" s="108"/>
      <c r="D64" s="81"/>
      <c r="E64" s="79"/>
      <c r="F64" s="67" t="s">
        <v>174</v>
      </c>
      <c r="G64" s="8">
        <v>1</v>
      </c>
      <c r="H64" s="9" t="s">
        <v>5</v>
      </c>
    </row>
    <row r="65" spans="2:8" s="46" customFormat="1" x14ac:dyDescent="0.25">
      <c r="B65" s="59">
        <v>55</v>
      </c>
      <c r="C65" s="108"/>
      <c r="D65" s="81"/>
      <c r="E65" s="79"/>
      <c r="F65" s="67" t="s">
        <v>118</v>
      </c>
      <c r="G65" s="8">
        <f>G59</f>
        <v>2</v>
      </c>
      <c r="H65" s="9" t="s">
        <v>5</v>
      </c>
    </row>
    <row r="66" spans="2:8" s="46" customFormat="1" ht="93" customHeight="1" x14ac:dyDescent="0.25">
      <c r="B66" s="59">
        <v>56</v>
      </c>
      <c r="C66" s="108"/>
      <c r="D66" s="80" t="s">
        <v>138</v>
      </c>
      <c r="E66" s="78" t="s">
        <v>224</v>
      </c>
      <c r="F66" s="70" t="s">
        <v>263</v>
      </c>
      <c r="G66" s="8">
        <v>2</v>
      </c>
      <c r="H66" s="9" t="s">
        <v>5</v>
      </c>
    </row>
    <row r="67" spans="2:8" s="46" customFormat="1" ht="27.95" customHeight="1" x14ac:dyDescent="0.25">
      <c r="B67" s="59">
        <v>57</v>
      </c>
      <c r="C67" s="108"/>
      <c r="D67" s="81"/>
      <c r="E67" s="79"/>
      <c r="F67" s="67" t="s">
        <v>218</v>
      </c>
      <c r="G67" s="8">
        <f>G66</f>
        <v>2</v>
      </c>
      <c r="H67" s="9" t="s">
        <v>5</v>
      </c>
    </row>
    <row r="68" spans="2:8" s="46" customFormat="1" ht="27.95" customHeight="1" x14ac:dyDescent="0.25">
      <c r="B68" s="59">
        <v>58</v>
      </c>
      <c r="C68" s="108"/>
      <c r="D68" s="81"/>
      <c r="E68" s="79"/>
      <c r="F68" s="70" t="s">
        <v>264</v>
      </c>
      <c r="G68" s="8">
        <f>G66*3</f>
        <v>6</v>
      </c>
      <c r="H68" s="69" t="s">
        <v>5</v>
      </c>
    </row>
    <row r="69" spans="2:8" s="46" customFormat="1" ht="27.95" customHeight="1" x14ac:dyDescent="0.25">
      <c r="B69" s="59">
        <v>59</v>
      </c>
      <c r="C69" s="108"/>
      <c r="D69" s="81"/>
      <c r="E69" s="79"/>
      <c r="F69" s="67" t="s">
        <v>219</v>
      </c>
      <c r="G69" s="8">
        <v>2</v>
      </c>
      <c r="H69" s="9" t="s">
        <v>5</v>
      </c>
    </row>
    <row r="70" spans="2:8" s="68" customFormat="1" ht="27.95" customHeight="1" x14ac:dyDescent="0.25">
      <c r="B70" s="59">
        <v>60</v>
      </c>
      <c r="C70" s="108"/>
      <c r="D70" s="81"/>
      <c r="E70" s="79"/>
      <c r="F70" s="67" t="s">
        <v>220</v>
      </c>
      <c r="G70" s="8">
        <v>1</v>
      </c>
      <c r="H70" s="9" t="s">
        <v>5</v>
      </c>
    </row>
    <row r="71" spans="2:8" s="46" customFormat="1" ht="27.95" customHeight="1" x14ac:dyDescent="0.25">
      <c r="B71" s="59">
        <v>61</v>
      </c>
      <c r="C71" s="108"/>
      <c r="D71" s="81"/>
      <c r="E71" s="79"/>
      <c r="F71" s="67" t="s">
        <v>174</v>
      </c>
      <c r="G71" s="8">
        <v>1</v>
      </c>
      <c r="H71" s="9" t="s">
        <v>5</v>
      </c>
    </row>
    <row r="72" spans="2:8" s="46" customFormat="1" x14ac:dyDescent="0.25">
      <c r="B72" s="59">
        <v>62</v>
      </c>
      <c r="C72" s="108"/>
      <c r="D72" s="81"/>
      <c r="E72" s="79"/>
      <c r="F72" s="67" t="s">
        <v>118</v>
      </c>
      <c r="G72" s="8">
        <f>G66</f>
        <v>2</v>
      </c>
      <c r="H72" s="9" t="s">
        <v>5</v>
      </c>
    </row>
    <row r="73" spans="2:8" s="46" customFormat="1" ht="93" customHeight="1" x14ac:dyDescent="0.25">
      <c r="B73" s="59">
        <v>63</v>
      </c>
      <c r="C73" s="108"/>
      <c r="D73" s="80" t="s">
        <v>139</v>
      </c>
      <c r="E73" s="78" t="s">
        <v>225</v>
      </c>
      <c r="F73" s="70" t="s">
        <v>263</v>
      </c>
      <c r="G73" s="8">
        <v>4</v>
      </c>
      <c r="H73" s="9" t="s">
        <v>5</v>
      </c>
    </row>
    <row r="74" spans="2:8" s="46" customFormat="1" ht="27.95" customHeight="1" x14ac:dyDescent="0.25">
      <c r="B74" s="59">
        <v>64</v>
      </c>
      <c r="C74" s="108"/>
      <c r="D74" s="81"/>
      <c r="E74" s="79"/>
      <c r="F74" s="67" t="s">
        <v>218</v>
      </c>
      <c r="G74" s="8">
        <f>G73</f>
        <v>4</v>
      </c>
      <c r="H74" s="9" t="s">
        <v>5</v>
      </c>
    </row>
    <row r="75" spans="2:8" s="46" customFormat="1" ht="27.95" customHeight="1" x14ac:dyDescent="0.25">
      <c r="B75" s="59">
        <v>65</v>
      </c>
      <c r="C75" s="108"/>
      <c r="D75" s="81"/>
      <c r="E75" s="79"/>
      <c r="F75" s="70" t="s">
        <v>264</v>
      </c>
      <c r="G75" s="8">
        <f>G73*3</f>
        <v>12</v>
      </c>
      <c r="H75" s="69" t="s">
        <v>5</v>
      </c>
    </row>
    <row r="76" spans="2:8" s="46" customFormat="1" ht="27.95" customHeight="1" x14ac:dyDescent="0.25">
      <c r="B76" s="59">
        <v>66</v>
      </c>
      <c r="C76" s="108"/>
      <c r="D76" s="81"/>
      <c r="E76" s="79"/>
      <c r="F76" s="67" t="s">
        <v>219</v>
      </c>
      <c r="G76" s="8">
        <f>G73</f>
        <v>4</v>
      </c>
      <c r="H76" s="9" t="s">
        <v>5</v>
      </c>
    </row>
    <row r="77" spans="2:8" s="68" customFormat="1" ht="27.95" customHeight="1" x14ac:dyDescent="0.25">
      <c r="B77" s="59">
        <v>67</v>
      </c>
      <c r="C77" s="108"/>
      <c r="D77" s="81"/>
      <c r="E77" s="79"/>
      <c r="F77" s="67" t="s">
        <v>220</v>
      </c>
      <c r="G77" s="8">
        <v>1</v>
      </c>
      <c r="H77" s="9" t="s">
        <v>5</v>
      </c>
    </row>
    <row r="78" spans="2:8" s="46" customFormat="1" ht="27.95" customHeight="1" x14ac:dyDescent="0.25">
      <c r="B78" s="59">
        <v>68</v>
      </c>
      <c r="C78" s="108"/>
      <c r="D78" s="81"/>
      <c r="E78" s="79"/>
      <c r="F78" s="67" t="s">
        <v>174</v>
      </c>
      <c r="G78" s="8">
        <v>1</v>
      </c>
      <c r="H78" s="9" t="s">
        <v>5</v>
      </c>
    </row>
    <row r="79" spans="2:8" s="46" customFormat="1" x14ac:dyDescent="0.25">
      <c r="B79" s="59">
        <v>69</v>
      </c>
      <c r="C79" s="109"/>
      <c r="D79" s="81"/>
      <c r="E79" s="79"/>
      <c r="F79" s="67" t="s">
        <v>118</v>
      </c>
      <c r="G79" s="8">
        <f>G73</f>
        <v>4</v>
      </c>
      <c r="H79" s="9" t="s">
        <v>5</v>
      </c>
    </row>
    <row r="80" spans="2:8" s="46" customFormat="1" ht="82.5" customHeight="1" x14ac:dyDescent="0.25">
      <c r="B80" s="59">
        <v>70</v>
      </c>
      <c r="C80" s="73" t="s">
        <v>229</v>
      </c>
      <c r="D80" s="80" t="s">
        <v>140</v>
      </c>
      <c r="E80" s="78" t="s">
        <v>226</v>
      </c>
      <c r="F80" s="67" t="s">
        <v>265</v>
      </c>
      <c r="G80" s="8">
        <v>6</v>
      </c>
      <c r="H80" s="9" t="s">
        <v>5</v>
      </c>
    </row>
    <row r="81" spans="2:8" s="46" customFormat="1" ht="27.95" customHeight="1" x14ac:dyDescent="0.25">
      <c r="B81" s="59">
        <v>71</v>
      </c>
      <c r="C81" s="74"/>
      <c r="D81" s="81"/>
      <c r="E81" s="79"/>
      <c r="F81" s="67" t="s">
        <v>218</v>
      </c>
      <c r="G81" s="8">
        <f>G80</f>
        <v>6</v>
      </c>
      <c r="H81" s="9" t="s">
        <v>5</v>
      </c>
    </row>
    <row r="82" spans="2:8" s="46" customFormat="1" ht="27.95" customHeight="1" x14ac:dyDescent="0.25">
      <c r="B82" s="59">
        <v>72</v>
      </c>
      <c r="C82" s="74"/>
      <c r="D82" s="81"/>
      <c r="E82" s="79"/>
      <c r="F82" s="70" t="s">
        <v>264</v>
      </c>
      <c r="G82" s="8">
        <f>G80*3</f>
        <v>18</v>
      </c>
      <c r="H82" s="69" t="s">
        <v>5</v>
      </c>
    </row>
    <row r="83" spans="2:8" s="46" customFormat="1" ht="27.95" customHeight="1" x14ac:dyDescent="0.25">
      <c r="B83" s="59">
        <v>73</v>
      </c>
      <c r="C83" s="74"/>
      <c r="D83" s="81"/>
      <c r="E83" s="79"/>
      <c r="F83" s="67" t="s">
        <v>219</v>
      </c>
      <c r="G83" s="8">
        <f>G81</f>
        <v>6</v>
      </c>
      <c r="H83" s="9" t="s">
        <v>5</v>
      </c>
    </row>
    <row r="84" spans="2:8" s="68" customFormat="1" ht="27.95" customHeight="1" x14ac:dyDescent="0.25">
      <c r="B84" s="59">
        <v>74</v>
      </c>
      <c r="C84" s="74"/>
      <c r="D84" s="81"/>
      <c r="E84" s="79"/>
      <c r="F84" s="67" t="s">
        <v>220</v>
      </c>
      <c r="G84" s="8">
        <v>1</v>
      </c>
      <c r="H84" s="9" t="s">
        <v>5</v>
      </c>
    </row>
    <row r="85" spans="2:8" s="46" customFormat="1" x14ac:dyDescent="0.25">
      <c r="B85" s="59">
        <v>75</v>
      </c>
      <c r="C85" s="74"/>
      <c r="D85" s="81"/>
      <c r="E85" s="79"/>
      <c r="F85" s="67" t="s">
        <v>118</v>
      </c>
      <c r="G85" s="8">
        <f>G80</f>
        <v>6</v>
      </c>
      <c r="H85" s="9" t="s">
        <v>5</v>
      </c>
    </row>
    <row r="86" spans="2:8" s="46" customFormat="1" ht="67.5" customHeight="1" x14ac:dyDescent="0.25">
      <c r="B86" s="59">
        <v>76</v>
      </c>
      <c r="C86" s="74"/>
      <c r="D86" s="80" t="s">
        <v>141</v>
      </c>
      <c r="E86" s="78" t="s">
        <v>227</v>
      </c>
      <c r="F86" s="67" t="s">
        <v>267</v>
      </c>
      <c r="G86" s="8">
        <v>2</v>
      </c>
      <c r="H86" s="9" t="s">
        <v>5</v>
      </c>
    </row>
    <row r="87" spans="2:8" s="46" customFormat="1" ht="27.95" customHeight="1" x14ac:dyDescent="0.25">
      <c r="B87" s="59">
        <v>77</v>
      </c>
      <c r="C87" s="74"/>
      <c r="D87" s="81"/>
      <c r="E87" s="79"/>
      <c r="F87" s="67" t="s">
        <v>218</v>
      </c>
      <c r="G87" s="8">
        <f>G86</f>
        <v>2</v>
      </c>
      <c r="H87" s="9" t="s">
        <v>5</v>
      </c>
    </row>
    <row r="88" spans="2:8" s="46" customFormat="1" ht="27.95" customHeight="1" x14ac:dyDescent="0.25">
      <c r="B88" s="59">
        <v>78</v>
      </c>
      <c r="C88" s="74"/>
      <c r="D88" s="81"/>
      <c r="E88" s="79"/>
      <c r="F88" s="70" t="s">
        <v>264</v>
      </c>
      <c r="G88" s="8">
        <f>G86*3</f>
        <v>6</v>
      </c>
      <c r="H88" s="69" t="s">
        <v>5</v>
      </c>
    </row>
    <row r="89" spans="2:8" s="46" customFormat="1" ht="27.95" customHeight="1" x14ac:dyDescent="0.25">
      <c r="B89" s="59">
        <v>79</v>
      </c>
      <c r="C89" s="74"/>
      <c r="D89" s="81"/>
      <c r="E89" s="79"/>
      <c r="F89" s="67" t="s">
        <v>219</v>
      </c>
      <c r="G89" s="8">
        <f>G87</f>
        <v>2</v>
      </c>
      <c r="H89" s="9" t="s">
        <v>5</v>
      </c>
    </row>
    <row r="90" spans="2:8" s="46" customFormat="1" ht="27.95" customHeight="1" x14ac:dyDescent="0.25">
      <c r="B90" s="59">
        <v>80</v>
      </c>
      <c r="C90" s="74"/>
      <c r="D90" s="81"/>
      <c r="E90" s="79"/>
      <c r="F90" s="67" t="s">
        <v>266</v>
      </c>
      <c r="G90" s="8">
        <v>1</v>
      </c>
      <c r="H90" s="9" t="s">
        <v>5</v>
      </c>
    </row>
    <row r="91" spans="2:8" s="46" customFormat="1" x14ac:dyDescent="0.25">
      <c r="B91" s="59">
        <v>81</v>
      </c>
      <c r="C91" s="74"/>
      <c r="D91" s="81"/>
      <c r="E91" s="79"/>
      <c r="F91" s="67" t="s">
        <v>118</v>
      </c>
      <c r="G91" s="8">
        <f>G86</f>
        <v>2</v>
      </c>
      <c r="H91" s="9" t="s">
        <v>5</v>
      </c>
    </row>
    <row r="92" spans="2:8" s="46" customFormat="1" ht="67.5" customHeight="1" x14ac:dyDescent="0.25">
      <c r="B92" s="59">
        <v>82</v>
      </c>
      <c r="C92" s="74"/>
      <c r="D92" s="80" t="s">
        <v>142</v>
      </c>
      <c r="E92" s="78" t="s">
        <v>228</v>
      </c>
      <c r="F92" s="67" t="s">
        <v>268</v>
      </c>
      <c r="G92" s="8">
        <v>2</v>
      </c>
      <c r="H92" s="9" t="s">
        <v>5</v>
      </c>
    </row>
    <row r="93" spans="2:8" s="46" customFormat="1" ht="27.95" customHeight="1" x14ac:dyDescent="0.25">
      <c r="B93" s="59">
        <v>83</v>
      </c>
      <c r="C93" s="74"/>
      <c r="D93" s="81"/>
      <c r="E93" s="79"/>
      <c r="F93" s="67" t="s">
        <v>218</v>
      </c>
      <c r="G93" s="8">
        <f>G92</f>
        <v>2</v>
      </c>
      <c r="H93" s="9" t="s">
        <v>5</v>
      </c>
    </row>
    <row r="94" spans="2:8" s="46" customFormat="1" ht="27.95" customHeight="1" x14ac:dyDescent="0.25">
      <c r="B94" s="59">
        <v>84</v>
      </c>
      <c r="C94" s="74"/>
      <c r="D94" s="81"/>
      <c r="E94" s="79"/>
      <c r="F94" s="70" t="s">
        <v>264</v>
      </c>
      <c r="G94" s="8">
        <f>G92*3</f>
        <v>6</v>
      </c>
      <c r="H94" s="69" t="s">
        <v>5</v>
      </c>
    </row>
    <row r="95" spans="2:8" s="46" customFormat="1" ht="27.95" customHeight="1" x14ac:dyDescent="0.25">
      <c r="B95" s="59">
        <v>85</v>
      </c>
      <c r="C95" s="74"/>
      <c r="D95" s="81"/>
      <c r="E95" s="79"/>
      <c r="F95" s="67" t="s">
        <v>219</v>
      </c>
      <c r="G95" s="8">
        <f>G93</f>
        <v>2</v>
      </c>
      <c r="H95" s="9" t="s">
        <v>5</v>
      </c>
    </row>
    <row r="96" spans="2:8" s="46" customFormat="1" ht="27.95" customHeight="1" x14ac:dyDescent="0.25">
      <c r="B96" s="59">
        <v>86</v>
      </c>
      <c r="C96" s="74"/>
      <c r="D96" s="81"/>
      <c r="E96" s="79"/>
      <c r="F96" s="67" t="s">
        <v>220</v>
      </c>
      <c r="G96" s="8">
        <v>1</v>
      </c>
      <c r="H96" s="9" t="s">
        <v>5</v>
      </c>
    </row>
    <row r="97" spans="2:8" s="46" customFormat="1" ht="15" customHeight="1" x14ac:dyDescent="0.25">
      <c r="B97" s="59">
        <v>87</v>
      </c>
      <c r="C97" s="75"/>
      <c r="D97" s="81"/>
      <c r="E97" s="79"/>
      <c r="F97" s="67" t="s">
        <v>118</v>
      </c>
      <c r="G97" s="8">
        <f>G92</f>
        <v>2</v>
      </c>
      <c r="H97" s="9" t="s">
        <v>5</v>
      </c>
    </row>
    <row r="98" spans="2:8" s="46" customFormat="1" ht="69" customHeight="1" x14ac:dyDescent="0.25">
      <c r="B98" s="59">
        <v>88</v>
      </c>
      <c r="C98" s="76" t="s">
        <v>235</v>
      </c>
      <c r="D98" s="80" t="s">
        <v>143</v>
      </c>
      <c r="E98" s="78" t="s">
        <v>231</v>
      </c>
      <c r="F98" s="67" t="s">
        <v>269</v>
      </c>
      <c r="G98" s="8">
        <v>15</v>
      </c>
      <c r="H98" s="9" t="s">
        <v>5</v>
      </c>
    </row>
    <row r="99" spans="2:8" s="46" customFormat="1" ht="25.5" x14ac:dyDescent="0.25">
      <c r="B99" s="59">
        <v>89</v>
      </c>
      <c r="C99" s="74"/>
      <c r="D99" s="81"/>
      <c r="E99" s="79"/>
      <c r="F99" s="67" t="s">
        <v>219</v>
      </c>
      <c r="G99" s="8">
        <f>G98</f>
        <v>15</v>
      </c>
      <c r="H99" s="9" t="s">
        <v>5</v>
      </c>
    </row>
    <row r="100" spans="2:8" s="46" customFormat="1" ht="27.75" customHeight="1" x14ac:dyDescent="0.25">
      <c r="B100" s="59">
        <v>90</v>
      </c>
      <c r="C100" s="74"/>
      <c r="D100" s="81"/>
      <c r="E100" s="79"/>
      <c r="F100" s="67" t="s">
        <v>270</v>
      </c>
      <c r="G100" s="8">
        <f>G99</f>
        <v>15</v>
      </c>
      <c r="H100" s="9" t="s">
        <v>5</v>
      </c>
    </row>
    <row r="101" spans="2:8" s="46" customFormat="1" x14ac:dyDescent="0.25">
      <c r="B101" s="59">
        <v>91</v>
      </c>
      <c r="C101" s="75"/>
      <c r="D101" s="81"/>
      <c r="E101" s="79"/>
      <c r="F101" s="67" t="s">
        <v>118</v>
      </c>
      <c r="G101" s="8">
        <f>G98</f>
        <v>15</v>
      </c>
      <c r="H101" s="9" t="s">
        <v>5</v>
      </c>
    </row>
    <row r="102" spans="2:8" s="27" customFormat="1" ht="27.95" customHeight="1" x14ac:dyDescent="0.25">
      <c r="B102" s="59">
        <v>92</v>
      </c>
      <c r="C102" s="77" t="s">
        <v>234</v>
      </c>
      <c r="D102" s="84" t="s">
        <v>144</v>
      </c>
      <c r="E102" s="78" t="s">
        <v>232</v>
      </c>
      <c r="F102" s="67" t="s">
        <v>233</v>
      </c>
      <c r="G102" s="8">
        <v>9</v>
      </c>
      <c r="H102" s="9" t="s">
        <v>5</v>
      </c>
    </row>
    <row r="103" spans="2:8" s="27" customFormat="1" ht="27.95" customHeight="1" x14ac:dyDescent="0.25">
      <c r="B103" s="59">
        <v>93</v>
      </c>
      <c r="C103" s="74"/>
      <c r="D103" s="81"/>
      <c r="E103" s="79"/>
      <c r="F103" s="67" t="s">
        <v>219</v>
      </c>
      <c r="G103" s="8">
        <f>G102</f>
        <v>9</v>
      </c>
      <c r="H103" s="9" t="s">
        <v>5</v>
      </c>
    </row>
    <row r="104" spans="2:8" s="27" customFormat="1" ht="27.95" customHeight="1" x14ac:dyDescent="0.25">
      <c r="B104" s="59">
        <v>94</v>
      </c>
      <c r="C104" s="74"/>
      <c r="D104" s="81"/>
      <c r="E104" s="79"/>
      <c r="F104" s="70" t="s">
        <v>270</v>
      </c>
      <c r="G104" s="8">
        <f>G103</f>
        <v>9</v>
      </c>
      <c r="H104" s="9" t="s">
        <v>5</v>
      </c>
    </row>
    <row r="105" spans="2:8" s="27" customFormat="1" x14ac:dyDescent="0.25">
      <c r="B105" s="59">
        <v>95</v>
      </c>
      <c r="C105" s="75"/>
      <c r="D105" s="85"/>
      <c r="E105" s="97"/>
      <c r="F105" s="19" t="s">
        <v>118</v>
      </c>
      <c r="G105" s="20">
        <f>G102</f>
        <v>9</v>
      </c>
      <c r="H105" s="21" t="s">
        <v>5</v>
      </c>
    </row>
    <row r="106" spans="2:8" s="35" customFormat="1" ht="30" x14ac:dyDescent="0.25">
      <c r="B106" s="59">
        <v>96</v>
      </c>
      <c r="C106" s="92" t="s">
        <v>70</v>
      </c>
      <c r="D106" s="32" t="s">
        <v>41</v>
      </c>
      <c r="E106" s="13" t="s">
        <v>58</v>
      </c>
      <c r="F106" s="13" t="s">
        <v>119</v>
      </c>
      <c r="G106" s="14">
        <v>1</v>
      </c>
      <c r="H106" s="15" t="s">
        <v>38</v>
      </c>
    </row>
    <row r="107" spans="2:8" s="35" customFormat="1" ht="69.75" customHeight="1" x14ac:dyDescent="0.25">
      <c r="B107" s="59">
        <v>97</v>
      </c>
      <c r="C107" s="92"/>
      <c r="D107" s="52" t="s">
        <v>42</v>
      </c>
      <c r="E107" s="50" t="s">
        <v>65</v>
      </c>
      <c r="F107" s="50" t="s">
        <v>271</v>
      </c>
      <c r="G107" s="8">
        <v>1</v>
      </c>
      <c r="H107" s="9" t="s">
        <v>5</v>
      </c>
    </row>
    <row r="108" spans="2:8" s="35" customFormat="1" ht="25.5" x14ac:dyDescent="0.25">
      <c r="B108" s="59">
        <v>98</v>
      </c>
      <c r="C108" s="92"/>
      <c r="D108" s="52" t="s">
        <v>44</v>
      </c>
      <c r="E108" s="50" t="s">
        <v>66</v>
      </c>
      <c r="F108" s="50" t="s">
        <v>160</v>
      </c>
      <c r="G108" s="8">
        <v>1</v>
      </c>
      <c r="H108" s="9" t="s">
        <v>5</v>
      </c>
    </row>
    <row r="109" spans="2:8" s="35" customFormat="1" ht="25.5" x14ac:dyDescent="0.25">
      <c r="B109" s="59">
        <v>99</v>
      </c>
      <c r="C109" s="92"/>
      <c r="D109" s="52" t="s">
        <v>43</v>
      </c>
      <c r="E109" s="50" t="s">
        <v>67</v>
      </c>
      <c r="F109" s="50" t="s">
        <v>134</v>
      </c>
      <c r="G109" s="8">
        <v>1</v>
      </c>
      <c r="H109" s="9" t="s">
        <v>5</v>
      </c>
    </row>
    <row r="110" spans="2:8" s="35" customFormat="1" ht="38.25" x14ac:dyDescent="0.25">
      <c r="B110" s="59">
        <v>100</v>
      </c>
      <c r="C110" s="92"/>
      <c r="D110" s="52" t="s">
        <v>121</v>
      </c>
      <c r="E110" s="50" t="s">
        <v>68</v>
      </c>
      <c r="F110" s="50" t="s">
        <v>120</v>
      </c>
      <c r="G110" s="8">
        <v>1</v>
      </c>
      <c r="H110" s="9" t="s">
        <v>5</v>
      </c>
    </row>
    <row r="111" spans="2:8" s="46" customFormat="1" ht="51" x14ac:dyDescent="0.25">
      <c r="B111" s="59">
        <v>101</v>
      </c>
      <c r="C111" s="92"/>
      <c r="D111" s="52" t="s">
        <v>122</v>
      </c>
      <c r="E111" s="50" t="s">
        <v>136</v>
      </c>
      <c r="F111" s="50" t="s">
        <v>168</v>
      </c>
      <c r="G111" s="8">
        <v>1</v>
      </c>
      <c r="H111" s="9" t="s">
        <v>5</v>
      </c>
    </row>
    <row r="112" spans="2:8" s="35" customFormat="1" ht="25.5" x14ac:dyDescent="0.25">
      <c r="B112" s="59">
        <v>102</v>
      </c>
      <c r="C112" s="93"/>
      <c r="D112" s="33" t="s">
        <v>167</v>
      </c>
      <c r="E112" s="19" t="s">
        <v>69</v>
      </c>
      <c r="F112" s="19" t="s">
        <v>135</v>
      </c>
      <c r="G112" s="20">
        <v>1</v>
      </c>
      <c r="H112" s="21" t="s">
        <v>5</v>
      </c>
    </row>
    <row r="113" spans="2:8" s="35" customFormat="1" ht="45" x14ac:dyDescent="0.25">
      <c r="B113" s="59">
        <v>103</v>
      </c>
      <c r="C113" s="94" t="s">
        <v>72</v>
      </c>
      <c r="D113" s="31" t="s">
        <v>45</v>
      </c>
      <c r="E113" s="16" t="s">
        <v>71</v>
      </c>
      <c r="F113" s="16" t="s">
        <v>75</v>
      </c>
      <c r="G113" s="17">
        <v>1</v>
      </c>
      <c r="H113" s="18" t="s">
        <v>38</v>
      </c>
    </row>
    <row r="114" spans="2:8" s="35" customFormat="1" ht="30.75" customHeight="1" x14ac:dyDescent="0.25">
      <c r="B114" s="59">
        <v>104</v>
      </c>
      <c r="C114" s="95"/>
      <c r="D114" s="52" t="s">
        <v>46</v>
      </c>
      <c r="E114" s="50" t="s">
        <v>74</v>
      </c>
      <c r="F114" s="50" t="s">
        <v>236</v>
      </c>
      <c r="G114" s="8">
        <v>1</v>
      </c>
      <c r="H114" s="9" t="s">
        <v>5</v>
      </c>
    </row>
    <row r="115" spans="2:8" s="35" customFormat="1" x14ac:dyDescent="0.25">
      <c r="B115" s="59">
        <v>105</v>
      </c>
      <c r="C115" s="96"/>
      <c r="D115" s="33" t="s">
        <v>238</v>
      </c>
      <c r="E115" s="19" t="s">
        <v>73</v>
      </c>
      <c r="F115" s="19" t="s">
        <v>237</v>
      </c>
      <c r="G115" s="20">
        <v>1</v>
      </c>
      <c r="H115" s="21" t="s">
        <v>5</v>
      </c>
    </row>
    <row r="116" spans="2:8" s="35" customFormat="1" ht="48" customHeight="1" x14ac:dyDescent="0.25">
      <c r="B116" s="59">
        <v>106</v>
      </c>
      <c r="C116" s="107" t="s">
        <v>113</v>
      </c>
      <c r="D116" s="31" t="s">
        <v>47</v>
      </c>
      <c r="E116" s="16" t="s">
        <v>149</v>
      </c>
      <c r="F116" s="16" t="s">
        <v>148</v>
      </c>
      <c r="G116" s="17">
        <v>1</v>
      </c>
      <c r="H116" s="18" t="s">
        <v>38</v>
      </c>
    </row>
    <row r="117" spans="2:8" s="51" customFormat="1" ht="40.5" customHeight="1" x14ac:dyDescent="0.25">
      <c r="B117" s="59">
        <v>107</v>
      </c>
      <c r="C117" s="110"/>
      <c r="D117" s="52" t="s">
        <v>48</v>
      </c>
      <c r="E117" s="67" t="s">
        <v>241</v>
      </c>
      <c r="F117" s="44" t="s">
        <v>242</v>
      </c>
      <c r="G117" s="8">
        <v>1</v>
      </c>
      <c r="H117" s="9" t="s">
        <v>5</v>
      </c>
    </row>
    <row r="118" spans="2:8" s="40" customFormat="1" ht="25.5" x14ac:dyDescent="0.25">
      <c r="B118" s="59">
        <v>108</v>
      </c>
      <c r="C118" s="110"/>
      <c r="D118" s="52" t="s">
        <v>49</v>
      </c>
      <c r="E118" s="50" t="s">
        <v>239</v>
      </c>
      <c r="F118" s="44" t="s">
        <v>240</v>
      </c>
      <c r="G118" s="8">
        <v>1</v>
      </c>
      <c r="H118" s="9" t="s">
        <v>5</v>
      </c>
    </row>
    <row r="119" spans="2:8" s="35" customFormat="1" ht="52.5" customHeight="1" x14ac:dyDescent="0.25">
      <c r="B119" s="59">
        <v>109</v>
      </c>
      <c r="C119" s="110"/>
      <c r="D119" s="52" t="s">
        <v>50</v>
      </c>
      <c r="E119" s="50" t="s">
        <v>246</v>
      </c>
      <c r="F119" s="44" t="s">
        <v>243</v>
      </c>
      <c r="G119" s="8">
        <v>1</v>
      </c>
      <c r="H119" s="9" t="s">
        <v>5</v>
      </c>
    </row>
    <row r="120" spans="2:8" s="35" customFormat="1" ht="54" customHeight="1" x14ac:dyDescent="0.25">
      <c r="B120" s="59">
        <v>110</v>
      </c>
      <c r="C120" s="110"/>
      <c r="D120" s="34" t="s">
        <v>51</v>
      </c>
      <c r="E120" s="50" t="s">
        <v>247</v>
      </c>
      <c r="F120" s="44" t="s">
        <v>123</v>
      </c>
      <c r="G120" s="8">
        <v>1</v>
      </c>
      <c r="H120" s="9" t="s">
        <v>5</v>
      </c>
    </row>
    <row r="121" spans="2:8" s="35" customFormat="1" ht="25.5" x14ac:dyDescent="0.25">
      <c r="B121" s="59">
        <v>111</v>
      </c>
      <c r="C121" s="110"/>
      <c r="D121" s="34" t="s">
        <v>52</v>
      </c>
      <c r="E121" s="53" t="s">
        <v>248</v>
      </c>
      <c r="F121" s="41" t="s">
        <v>124</v>
      </c>
      <c r="G121" s="22">
        <v>1</v>
      </c>
      <c r="H121" s="23" t="s">
        <v>5</v>
      </c>
    </row>
    <row r="122" spans="2:8" s="35" customFormat="1" ht="42" customHeight="1" x14ac:dyDescent="0.25">
      <c r="B122" s="59">
        <v>112</v>
      </c>
      <c r="C122" s="110"/>
      <c r="D122" s="34" t="s">
        <v>53</v>
      </c>
      <c r="E122" s="53" t="s">
        <v>249</v>
      </c>
      <c r="F122" s="41" t="s">
        <v>244</v>
      </c>
      <c r="G122" s="22">
        <v>1</v>
      </c>
      <c r="H122" s="23" t="s">
        <v>5</v>
      </c>
    </row>
    <row r="123" spans="2:8" s="35" customFormat="1" ht="42" customHeight="1" x14ac:dyDescent="0.25">
      <c r="B123" s="59">
        <v>113</v>
      </c>
      <c r="C123" s="111"/>
      <c r="D123" s="33" t="s">
        <v>150</v>
      </c>
      <c r="E123" s="19" t="s">
        <v>125</v>
      </c>
      <c r="F123" s="42" t="s">
        <v>245</v>
      </c>
      <c r="G123" s="20">
        <v>1</v>
      </c>
      <c r="H123" s="21" t="s">
        <v>5</v>
      </c>
    </row>
    <row r="124" spans="2:8" s="35" customFormat="1" ht="48.75" customHeight="1" x14ac:dyDescent="0.25">
      <c r="B124" s="59">
        <v>114</v>
      </c>
      <c r="C124" s="86"/>
      <c r="D124" s="31" t="s">
        <v>54</v>
      </c>
      <c r="E124" s="16" t="s">
        <v>9</v>
      </c>
      <c r="F124" s="16" t="s">
        <v>250</v>
      </c>
      <c r="G124" s="17">
        <v>1</v>
      </c>
      <c r="H124" s="18" t="s">
        <v>38</v>
      </c>
    </row>
    <row r="125" spans="2:8" s="35" customFormat="1" ht="30" customHeight="1" x14ac:dyDescent="0.25">
      <c r="B125" s="59">
        <v>115</v>
      </c>
      <c r="C125" s="87"/>
      <c r="D125" s="52" t="s">
        <v>55</v>
      </c>
      <c r="E125" s="50" t="s">
        <v>78</v>
      </c>
      <c r="F125" s="50" t="s">
        <v>81</v>
      </c>
      <c r="G125" s="8">
        <v>1</v>
      </c>
      <c r="H125" s="9" t="s">
        <v>5</v>
      </c>
    </row>
    <row r="126" spans="2:8" s="36" customFormat="1" ht="40.5" customHeight="1" x14ac:dyDescent="0.25">
      <c r="B126" s="59">
        <v>116</v>
      </c>
      <c r="C126" s="87"/>
      <c r="D126" s="34" t="s">
        <v>56</v>
      </c>
      <c r="E126" s="53" t="s">
        <v>79</v>
      </c>
      <c r="F126" s="53" t="s">
        <v>172</v>
      </c>
      <c r="G126" s="8">
        <v>1</v>
      </c>
      <c r="H126" s="9" t="s">
        <v>5</v>
      </c>
    </row>
    <row r="127" spans="2:8" s="36" customFormat="1" ht="15" customHeight="1" x14ac:dyDescent="0.25">
      <c r="B127" s="59">
        <v>117</v>
      </c>
      <c r="C127" s="87"/>
      <c r="D127" s="34" t="s">
        <v>126</v>
      </c>
      <c r="E127" s="53" t="s">
        <v>80</v>
      </c>
      <c r="F127" s="53" t="s">
        <v>82</v>
      </c>
      <c r="G127" s="8">
        <v>1</v>
      </c>
      <c r="H127" s="9" t="s">
        <v>5</v>
      </c>
    </row>
    <row r="128" spans="2:8" s="36" customFormat="1" ht="28.5" customHeight="1" x14ac:dyDescent="0.25">
      <c r="B128" s="59">
        <v>118</v>
      </c>
      <c r="C128" s="87"/>
      <c r="D128" s="34" t="s">
        <v>127</v>
      </c>
      <c r="E128" s="53" t="s">
        <v>83</v>
      </c>
      <c r="F128" s="53" t="s">
        <v>131</v>
      </c>
      <c r="G128" s="8">
        <v>1</v>
      </c>
      <c r="H128" s="9" t="s">
        <v>5</v>
      </c>
    </row>
    <row r="129" spans="2:8" s="36" customFormat="1" ht="40.5" customHeight="1" x14ac:dyDescent="0.25">
      <c r="B129" s="59">
        <v>119</v>
      </c>
      <c r="C129" s="87"/>
      <c r="D129" s="34" t="s">
        <v>128</v>
      </c>
      <c r="E129" s="53" t="s">
        <v>88</v>
      </c>
      <c r="F129" s="53" t="s">
        <v>110</v>
      </c>
      <c r="G129" s="8">
        <v>1</v>
      </c>
      <c r="H129" s="9" t="s">
        <v>5</v>
      </c>
    </row>
    <row r="130" spans="2:8" s="36" customFormat="1" ht="27.75" customHeight="1" x14ac:dyDescent="0.25">
      <c r="B130" s="59">
        <v>120</v>
      </c>
      <c r="C130" s="87"/>
      <c r="D130" s="34" t="s">
        <v>129</v>
      </c>
      <c r="E130" s="53" t="s">
        <v>84</v>
      </c>
      <c r="F130" s="53" t="s">
        <v>85</v>
      </c>
      <c r="G130" s="8">
        <v>1</v>
      </c>
      <c r="H130" s="9" t="s">
        <v>5</v>
      </c>
    </row>
    <row r="131" spans="2:8" s="35" customFormat="1" ht="27" customHeight="1" x14ac:dyDescent="0.25">
      <c r="B131" s="59">
        <v>121</v>
      </c>
      <c r="C131" s="88"/>
      <c r="D131" s="33" t="s">
        <v>130</v>
      </c>
      <c r="E131" s="19" t="s">
        <v>86</v>
      </c>
      <c r="F131" s="19" t="s">
        <v>87</v>
      </c>
      <c r="G131" s="20">
        <v>1</v>
      </c>
      <c r="H131" s="21" t="s">
        <v>5</v>
      </c>
    </row>
    <row r="132" spans="2:8" s="36" customFormat="1" ht="33" customHeight="1" x14ac:dyDescent="0.25">
      <c r="B132" s="59">
        <v>122</v>
      </c>
      <c r="C132" s="89" t="s">
        <v>104</v>
      </c>
      <c r="D132" s="31" t="s">
        <v>57</v>
      </c>
      <c r="E132" s="16" t="s">
        <v>77</v>
      </c>
      <c r="F132" s="16" t="s">
        <v>92</v>
      </c>
      <c r="G132" s="17">
        <v>1</v>
      </c>
      <c r="H132" s="18" t="s">
        <v>38</v>
      </c>
    </row>
    <row r="133" spans="2:8" s="36" customFormat="1" ht="17.25" customHeight="1" x14ac:dyDescent="0.25">
      <c r="B133" s="59">
        <v>123</v>
      </c>
      <c r="C133" s="90"/>
      <c r="D133" s="52" t="s">
        <v>59</v>
      </c>
      <c r="E133" s="50" t="s">
        <v>11</v>
      </c>
      <c r="F133" s="50" t="s">
        <v>132</v>
      </c>
      <c r="G133" s="8">
        <v>1</v>
      </c>
      <c r="H133" s="9" t="s">
        <v>5</v>
      </c>
    </row>
    <row r="134" spans="2:8" s="36" customFormat="1" ht="53.25" customHeight="1" x14ac:dyDescent="0.25">
      <c r="B134" s="59">
        <v>124</v>
      </c>
      <c r="C134" s="90"/>
      <c r="D134" s="34" t="s">
        <v>60</v>
      </c>
      <c r="E134" s="53" t="s">
        <v>111</v>
      </c>
      <c r="F134" s="53" t="s">
        <v>251</v>
      </c>
      <c r="G134" s="22">
        <v>1</v>
      </c>
      <c r="H134" s="9" t="s">
        <v>5</v>
      </c>
    </row>
    <row r="135" spans="2:8" s="36" customFormat="1" ht="27" customHeight="1" x14ac:dyDescent="0.25">
      <c r="B135" s="59">
        <v>125</v>
      </c>
      <c r="C135" s="90"/>
      <c r="D135" s="34" t="s">
        <v>61</v>
      </c>
      <c r="E135" s="53" t="s">
        <v>89</v>
      </c>
      <c r="F135" s="53" t="s">
        <v>91</v>
      </c>
      <c r="G135" s="22">
        <v>1</v>
      </c>
      <c r="H135" s="9" t="s">
        <v>5</v>
      </c>
    </row>
    <row r="136" spans="2:8" s="36" customFormat="1" ht="27" customHeight="1" x14ac:dyDescent="0.25">
      <c r="B136" s="59">
        <v>126</v>
      </c>
      <c r="C136" s="91"/>
      <c r="D136" s="33" t="s">
        <v>62</v>
      </c>
      <c r="E136" s="19" t="s">
        <v>90</v>
      </c>
      <c r="F136" s="19" t="s">
        <v>171</v>
      </c>
      <c r="G136" s="20">
        <v>1</v>
      </c>
      <c r="H136" s="21" t="s">
        <v>5</v>
      </c>
    </row>
    <row r="137" spans="2:8" ht="30" customHeight="1" x14ac:dyDescent="0.25">
      <c r="B137" s="59">
        <v>127</v>
      </c>
      <c r="C137" s="86" t="s">
        <v>107</v>
      </c>
      <c r="D137" s="31" t="s">
        <v>63</v>
      </c>
      <c r="E137" s="16" t="s">
        <v>105</v>
      </c>
      <c r="F137" s="16" t="s">
        <v>106</v>
      </c>
      <c r="G137" s="17">
        <v>1</v>
      </c>
      <c r="H137" s="18" t="s">
        <v>38</v>
      </c>
    </row>
    <row r="138" spans="2:8" s="36" customFormat="1" ht="38.25" x14ac:dyDescent="0.25">
      <c r="B138" s="59">
        <v>128</v>
      </c>
      <c r="C138" s="87"/>
      <c r="D138" s="52" t="s">
        <v>151</v>
      </c>
      <c r="E138" s="50" t="s">
        <v>169</v>
      </c>
      <c r="F138" s="50" t="s">
        <v>272</v>
      </c>
      <c r="G138" s="8">
        <v>1</v>
      </c>
      <c r="H138" s="9" t="s">
        <v>5</v>
      </c>
    </row>
    <row r="139" spans="2:8" s="36" customFormat="1" ht="27.75" customHeight="1" x14ac:dyDescent="0.25">
      <c r="B139" s="59">
        <v>129</v>
      </c>
      <c r="C139" s="87"/>
      <c r="D139" s="52" t="s">
        <v>152</v>
      </c>
      <c r="E139" s="50" t="s">
        <v>93</v>
      </c>
      <c r="F139" s="50" t="s">
        <v>133</v>
      </c>
      <c r="G139" s="8">
        <v>1</v>
      </c>
      <c r="H139" s="9" t="s">
        <v>5</v>
      </c>
    </row>
    <row r="140" spans="2:8" s="36" customFormat="1" ht="25.5" x14ac:dyDescent="0.25">
      <c r="B140" s="59">
        <v>130</v>
      </c>
      <c r="C140" s="87"/>
      <c r="D140" s="34" t="s">
        <v>153</v>
      </c>
      <c r="E140" s="53" t="s">
        <v>94</v>
      </c>
      <c r="F140" s="53" t="s">
        <v>170</v>
      </c>
      <c r="G140" s="22">
        <v>1</v>
      </c>
      <c r="H140" s="9" t="s">
        <v>5</v>
      </c>
    </row>
    <row r="141" spans="2:8" s="36" customFormat="1" ht="15" customHeight="1" x14ac:dyDescent="0.25">
      <c r="B141" s="59">
        <v>131</v>
      </c>
      <c r="C141" s="87"/>
      <c r="D141" s="34" t="s">
        <v>154</v>
      </c>
      <c r="E141" s="53" t="s">
        <v>95</v>
      </c>
      <c r="F141" s="53" t="s">
        <v>96</v>
      </c>
      <c r="G141" s="22">
        <v>1</v>
      </c>
      <c r="H141" s="9" t="s">
        <v>5</v>
      </c>
    </row>
    <row r="142" spans="2:8" s="36" customFormat="1" ht="15" customHeight="1" x14ac:dyDescent="0.25">
      <c r="B142" s="59">
        <v>132</v>
      </c>
      <c r="C142" s="88"/>
      <c r="D142" s="33" t="s">
        <v>155</v>
      </c>
      <c r="E142" s="19" t="s">
        <v>97</v>
      </c>
      <c r="F142" s="19" t="s">
        <v>98</v>
      </c>
      <c r="G142" s="20">
        <v>1</v>
      </c>
      <c r="H142" s="21" t="s">
        <v>5</v>
      </c>
    </row>
    <row r="143" spans="2:8" ht="30" customHeight="1" x14ac:dyDescent="0.25">
      <c r="B143" s="59">
        <v>133</v>
      </c>
      <c r="C143" s="82" t="s">
        <v>14</v>
      </c>
      <c r="D143" s="31" t="s">
        <v>64</v>
      </c>
      <c r="E143" s="16" t="s">
        <v>10</v>
      </c>
      <c r="F143" s="16" t="s">
        <v>10</v>
      </c>
      <c r="G143" s="17">
        <v>1</v>
      </c>
      <c r="H143" s="18" t="s">
        <v>5</v>
      </c>
    </row>
    <row r="144" spans="2:8" x14ac:dyDescent="0.25">
      <c r="B144" s="59">
        <v>134</v>
      </c>
      <c r="C144" s="83"/>
      <c r="D144" s="52" t="s">
        <v>156</v>
      </c>
      <c r="E144" s="50" t="s">
        <v>99</v>
      </c>
      <c r="F144" s="50" t="s">
        <v>99</v>
      </c>
      <c r="G144" s="8">
        <v>1</v>
      </c>
      <c r="H144" s="9" t="s">
        <v>5</v>
      </c>
    </row>
    <row r="145" spans="2:8" s="36" customFormat="1" x14ac:dyDescent="0.25">
      <c r="B145" s="59">
        <v>135</v>
      </c>
      <c r="C145" s="83"/>
      <c r="D145" s="52" t="s">
        <v>157</v>
      </c>
      <c r="E145" s="50" t="s">
        <v>100</v>
      </c>
      <c r="F145" s="50" t="s">
        <v>100</v>
      </c>
      <c r="G145" s="8">
        <v>1</v>
      </c>
      <c r="H145" s="9" t="s">
        <v>5</v>
      </c>
    </row>
    <row r="146" spans="2:8" s="36" customFormat="1" x14ac:dyDescent="0.25">
      <c r="B146" s="59">
        <v>136</v>
      </c>
      <c r="C146" s="83"/>
      <c r="D146" s="52" t="s">
        <v>158</v>
      </c>
      <c r="E146" s="50" t="s">
        <v>101</v>
      </c>
      <c r="F146" s="50" t="s">
        <v>101</v>
      </c>
      <c r="G146" s="8">
        <v>1</v>
      </c>
      <c r="H146" s="9" t="s">
        <v>5</v>
      </c>
    </row>
    <row r="147" spans="2:8" ht="25.5" x14ac:dyDescent="0.25">
      <c r="B147" s="59">
        <f>B146+1</f>
        <v>137</v>
      </c>
      <c r="C147" s="83"/>
      <c r="D147" s="34" t="s">
        <v>159</v>
      </c>
      <c r="E147" s="53" t="s">
        <v>102</v>
      </c>
      <c r="F147" s="53" t="s">
        <v>103</v>
      </c>
      <c r="G147" s="22">
        <v>1</v>
      </c>
      <c r="H147" s="23" t="s">
        <v>5</v>
      </c>
    </row>
    <row r="148" spans="2:8" ht="15.75" customHeight="1" x14ac:dyDescent="0.25"/>
  </sheetData>
  <mergeCells count="38">
    <mergeCell ref="B2:D7"/>
    <mergeCell ref="C19:C43"/>
    <mergeCell ref="D52:D58"/>
    <mergeCell ref="D59:D65"/>
    <mergeCell ref="E27:E28"/>
    <mergeCell ref="C11:C18"/>
    <mergeCell ref="E34:E38"/>
    <mergeCell ref="E40:E43"/>
    <mergeCell ref="C44:C79"/>
    <mergeCell ref="D66:D72"/>
    <mergeCell ref="D73:D79"/>
    <mergeCell ref="D45:D51"/>
    <mergeCell ref="E45:E51"/>
    <mergeCell ref="E52:E58"/>
    <mergeCell ref="E59:E65"/>
    <mergeCell ref="E98:E101"/>
    <mergeCell ref="E102:E105"/>
    <mergeCell ref="E20:E26"/>
    <mergeCell ref="E92:E97"/>
    <mergeCell ref="E66:E72"/>
    <mergeCell ref="E73:E79"/>
    <mergeCell ref="E80:E85"/>
    <mergeCell ref="C143:C147"/>
    <mergeCell ref="D102:D105"/>
    <mergeCell ref="C137:C142"/>
    <mergeCell ref="C132:C136"/>
    <mergeCell ref="C106:C112"/>
    <mergeCell ref="C113:C115"/>
    <mergeCell ref="C116:C123"/>
    <mergeCell ref="C124:C131"/>
    <mergeCell ref="C80:C97"/>
    <mergeCell ref="C98:C101"/>
    <mergeCell ref="C102:C105"/>
    <mergeCell ref="E86:E91"/>
    <mergeCell ref="D92:D97"/>
    <mergeCell ref="D80:D85"/>
    <mergeCell ref="D86:D91"/>
    <mergeCell ref="D98:D101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46" orientation="landscape" horizontalDpi="1200" verticalDpi="1200" r:id="rId1"/>
  <headerFooter>
    <oddHeader>&amp;F</oddHeader>
    <oddFooter>Stránka &amp;P z &amp;N</oddFooter>
  </headerFooter>
  <rowBreaks count="5" manualBreakCount="5">
    <brk id="27" min="1" max="10" man="1"/>
    <brk id="51" min="1" max="10" man="1"/>
    <brk id="79" min="1" max="10" man="1"/>
    <brk id="105" min="1" max="10" man="1"/>
    <brk id="123" min="1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>
      <selection activeCell="A2" sqref="A2"/>
    </sheetView>
  </sheetViews>
  <sheetFormatPr defaultRowHeight="15" x14ac:dyDescent="0.25"/>
  <cols>
    <col min="1" max="1" width="13.5703125" customWidth="1"/>
  </cols>
  <sheetData>
    <row r="1" spans="1:1" x14ac:dyDescent="0.25">
      <c r="A1" s="43" t="s">
        <v>161</v>
      </c>
    </row>
  </sheetData>
  <hyperlinks>
    <hyperlink ref="A1" r:id="rId1" display="G@PCM"/>
  </hyperlink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0F0AF181ECFB4FB19202A25051B200" ma:contentTypeVersion="" ma:contentTypeDescription="Vytvoří nový dokument" ma:contentTypeScope="" ma:versionID="c9507026a11f497026fc998c1a5138c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366c5c7c88e081a213a317613f9692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35F79BE-0A7D-4F56-8078-BA1ABBCAF8C2}"/>
</file>

<file path=customXml/itemProps2.xml><?xml version="1.0" encoding="utf-8"?>
<ds:datastoreItem xmlns:ds="http://schemas.openxmlformats.org/officeDocument/2006/customXml" ds:itemID="{E6194FC5-AFB0-4E8B-AC51-07F1C0BB18D0}"/>
</file>

<file path=customXml/itemProps3.xml><?xml version="1.0" encoding="utf-8"?>
<ds:datastoreItem xmlns:ds="http://schemas.openxmlformats.org/officeDocument/2006/customXml" ds:itemID="{0DDFAD33-225F-4F95-9FD5-77C97E8172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Výkaz výměr k PD</vt:lpstr>
      <vt:lpstr>99_Heslo</vt:lpstr>
      <vt:lpstr>'Výkaz výměr k PD'!Oblast_tisku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Výkaz výměr</dc:title>
  <dc:creator/>
  <cp:lastModifiedBy/>
  <dcterms:created xsi:type="dcterms:W3CDTF">2006-09-16T00:00:00Z</dcterms:created>
  <dcterms:modified xsi:type="dcterms:W3CDTF">2017-06-27T10:40:48Z</dcterms:modified>
  <cp:category>Lacrum VM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0x010100A30F0AF181ECFB4FB19202A25051B200</vt:lpwstr>
  </property>
</Properties>
</file>